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N101" i="1" l="1"/>
  <c r="N96" i="1"/>
  <c r="N97" i="1"/>
  <c r="N98" i="1"/>
  <c r="N99" i="1"/>
  <c r="N100" i="1"/>
  <c r="N95" i="1"/>
  <c r="N94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71" i="1"/>
  <c r="N70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51" i="1"/>
  <c r="N50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35" i="1"/>
  <c r="N34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13" i="1"/>
  <c r="L93" i="1" l="1"/>
  <c r="G101" i="1" l="1"/>
  <c r="F101" i="1"/>
  <c r="L100" i="1"/>
  <c r="L99" i="1"/>
  <c r="L98" i="1"/>
  <c r="L96" i="1"/>
  <c r="L97" i="1"/>
  <c r="L95" i="1"/>
  <c r="L101" i="1" s="1"/>
  <c r="G94" i="1" l="1"/>
  <c r="F94" i="1"/>
  <c r="F70" i="1"/>
  <c r="G70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94" i="1" l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70" i="1" l="1"/>
  <c r="G50" i="1"/>
  <c r="F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50" i="1" l="1"/>
  <c r="F34" i="1"/>
  <c r="G34" i="1"/>
  <c r="L22" i="1" l="1"/>
  <c r="L23" i="1"/>
  <c r="L24" i="1"/>
  <c r="L25" i="1"/>
  <c r="L26" i="1"/>
  <c r="L27" i="1"/>
  <c r="L28" i="1"/>
  <c r="L29" i="1"/>
  <c r="L30" i="1"/>
  <c r="L31" i="1"/>
  <c r="L32" i="1"/>
  <c r="L33" i="1"/>
  <c r="L21" i="1"/>
  <c r="L20" i="1"/>
  <c r="L19" i="1"/>
  <c r="L18" i="1"/>
  <c r="L16" i="1"/>
  <c r="L17" i="1"/>
  <c r="L15" i="1"/>
  <c r="L14" i="1"/>
  <c r="L13" i="1" l="1"/>
  <c r="L34" i="1" s="1"/>
</calcChain>
</file>

<file path=xl/sharedStrings.xml><?xml version="1.0" encoding="utf-8"?>
<sst xmlns="http://schemas.openxmlformats.org/spreadsheetml/2006/main" count="445" uniqueCount="34">
  <si>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</si>
  <si>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</si>
  <si>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</si>
  <si>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</si>
  <si>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</si>
  <si>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</si>
  <si>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</si>
  <si>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</si>
  <si>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орна земя</t>
  </si>
  <si>
    <t xml:space="preserve"> </t>
  </si>
  <si>
    <t>масив №</t>
  </si>
  <si>
    <t>ОБЩО ЗА ПОЛЗВАТЕЛЯ</t>
  </si>
  <si>
    <t xml:space="preserve">ОБЩИНА ПАЗАРДЖИК </t>
  </si>
  <si>
    <t>За селскостопански, горски, ведомствен път</t>
  </si>
  <si>
    <t>ПОЛЗВАТЕЛИ по чл.37в, ал. 16 от ЗСПЗЗ - ПЪТИЩА</t>
  </si>
  <si>
    <t>Землище на Овчеполци ЕКАТТЕ 53285</t>
  </si>
  <si>
    <t>ЕТ "Георг-76-Петко Трендафилов"</t>
  </si>
  <si>
    <t>115178935</t>
  </si>
  <si>
    <t>"Мартред"ЕООД</t>
  </si>
  <si>
    <t>202547123</t>
  </si>
  <si>
    <t>101.100</t>
  </si>
  <si>
    <t>стопанска година 2025/2026</t>
  </si>
  <si>
    <t>"Агро ММ" ООД</t>
  </si>
  <si>
    <t>112662315</t>
  </si>
  <si>
    <t>"Агрослав М"ЕООД</t>
  </si>
  <si>
    <t>206437037</t>
  </si>
  <si>
    <t>"Тим агро-Васил Марин" ЕТ</t>
  </si>
  <si>
    <t>200705101</t>
  </si>
  <si>
    <t>Доброволно споразумение вх. № ПО-09-541/18.08.2025 г. по чл.37в за орна земя</t>
  </si>
  <si>
    <t>Ср. АО евро/дка</t>
  </si>
  <si>
    <t>Сума евро</t>
  </si>
  <si>
    <t>Ср. АО лева/дка</t>
  </si>
  <si>
    <t>Сума лева</t>
  </si>
  <si>
    <t>Приложение 1 към Заповед № …………………………………………..2026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</si>
</sst>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vertical="center" wrapText="1"/>
    </xf>
    <xf numFmtId="164" fontId="18" fillId="0" borderId="10" xfId="0" applyNumberFormat="1" applyFont="1" applyFill="1" applyBorder="1" applyAlignment="1">
      <alignment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vertical="center"/>
    </xf>
    <xf numFmtId="0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0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164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 wrapText="1"/>
    </xf>
    <xf numFmtId="2" fontId="18" fillId="0" borderId="18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horizontal="right" vertical="center"/>
    </xf>
    <xf numFmtId="0" fontId="18" fillId="0" borderId="19" xfId="0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right" vertical="center" wrapText="1"/>
    </xf>
    <xf numFmtId="0" fontId="18" fillId="0" borderId="19" xfId="0" applyNumberFormat="1" applyFont="1" applyBorder="1" applyAlignment="1">
      <alignment horizontal="right" vertical="center" wrapText="1"/>
    </xf>
    <xf numFmtId="0" fontId="18" fillId="0" borderId="19" xfId="0" applyFont="1" applyBorder="1" applyAlignment="1">
      <alignment horizontal="center" vertical="center"/>
    </xf>
    <xf numFmtId="2" fontId="19" fillId="0" borderId="20" xfId="0" applyNumberFormat="1" applyFont="1" applyBorder="1" applyAlignment="1">
      <alignment horizontal="right" vertical="center" wrapText="1"/>
    </xf>
    <xf numFmtId="2" fontId="19" fillId="0" borderId="18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49" fontId="18" fillId="0" borderId="21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164" fontId="20" fillId="0" borderId="0" xfId="0" applyNumberFormat="1" applyFont="1">
      <alignment horizontal="left"/>
    </xf>
    <xf numFmtId="2" fontId="20" fillId="0" borderId="0" xfId="0" applyNumberFormat="1" applyFont="1">
      <alignment horizontal="left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2"/>
  <sheetViews>
    <sheetView tabSelected="1" workbookViewId="0">
      <selection activeCell="J2" sqref="J2:N2"/>
    </sheetView>
  </sheetViews>
  <sheetFormatPr defaultRowHeight="15" x14ac:dyDescent="0.25"/>
  <cols>
    <col min="2" max="2" width="35" bestFit="1" customWidth="1"/>
    <col min="3" max="3" width="14.28515625" customWidth="1"/>
    <col min="4" max="4" width="11.7109375" customWidth="1"/>
    <col min="5" max="5" width="18.85546875" customWidth="1"/>
    <col min="6" max="6" width="8.5703125" customWidth="1"/>
    <col min="7" max="7" width="10.85546875" customWidth="1"/>
    <col min="8" max="8" width="8.5703125" customWidth="1"/>
    <col min="9" max="9" width="11.85546875" customWidth="1"/>
    <col min="10" max="10" width="30.42578125" customWidth="1"/>
    <col min="11" max="11" width="8.7109375" customWidth="1"/>
    <col min="12" max="12" width="11" bestFit="1" customWidth="1"/>
    <col min="14" max="14" width="10.5703125" bestFit="1" customWidth="1"/>
  </cols>
  <sheetData>
    <row r="2" spans="2:14" x14ac:dyDescent="0.25">
      <c r="J2" s="52" t="s">
        <v>33</v>
      </c>
      <c r="K2" s="52"/>
      <c r="L2" s="52"/>
      <c r="M2" s="52"/>
      <c r="N2" s="52"/>
    </row>
    <row r="4" spans="2:14" ht="15.75" x14ac:dyDescent="0.25">
      <c r="B4" s="50" t="s">
        <v>15</v>
      </c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2:14" ht="15.75" x14ac:dyDescent="0.25">
      <c r="B5" s="50" t="s">
        <v>21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2:14" ht="15.75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2:14" ht="15.75" x14ac:dyDescent="0.25">
      <c r="B7" s="50" t="s">
        <v>28</v>
      </c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2:14" ht="15.75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2:14" ht="15.75" x14ac:dyDescent="0.25">
      <c r="B9" s="50" t="s">
        <v>14</v>
      </c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2:14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4" ht="15.75" thickBot="1" x14ac:dyDescent="0.3">
      <c r="B11" s="51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2:14" ht="30" customHeight="1" thickBot="1" x14ac:dyDescent="0.3">
      <c r="B12" s="44" t="s">
        <v>0</v>
      </c>
      <c r="C12" s="24" t="s">
        <v>1</v>
      </c>
      <c r="D12" s="24" t="s">
        <v>2</v>
      </c>
      <c r="E12" s="24" t="s">
        <v>3</v>
      </c>
      <c r="F12" s="25" t="s">
        <v>4</v>
      </c>
      <c r="G12" s="25" t="s">
        <v>5</v>
      </c>
      <c r="H12" s="25" t="s">
        <v>10</v>
      </c>
      <c r="I12" s="26" t="s">
        <v>6</v>
      </c>
      <c r="J12" s="27" t="s">
        <v>7</v>
      </c>
      <c r="K12" s="28" t="s">
        <v>29</v>
      </c>
      <c r="L12" s="29" t="s">
        <v>30</v>
      </c>
      <c r="M12" s="28" t="s">
        <v>31</v>
      </c>
      <c r="N12" s="29" t="s">
        <v>32</v>
      </c>
    </row>
    <row r="13" spans="2:14" ht="30" customHeight="1" x14ac:dyDescent="0.25">
      <c r="B13" s="45" t="s">
        <v>16</v>
      </c>
      <c r="C13" s="42" t="s">
        <v>17</v>
      </c>
      <c r="D13" s="5">
        <v>44.85</v>
      </c>
      <c r="E13" s="15" t="s">
        <v>12</v>
      </c>
      <c r="F13" s="6">
        <v>6.9560000000000004</v>
      </c>
      <c r="G13" s="6">
        <v>5.9109999999999996</v>
      </c>
      <c r="H13" s="12">
        <v>79</v>
      </c>
      <c r="I13" s="4" t="s">
        <v>8</v>
      </c>
      <c r="J13" s="4" t="s">
        <v>13</v>
      </c>
      <c r="K13" s="8">
        <v>12.78</v>
      </c>
      <c r="L13" s="8">
        <f t="shared" ref="L13:L21" si="0">G13*K13</f>
        <v>75.542579999999987</v>
      </c>
      <c r="M13" s="8">
        <v>25</v>
      </c>
      <c r="N13" s="8">
        <f>G13*M13</f>
        <v>147.77499999999998</v>
      </c>
    </row>
    <row r="14" spans="2:14" ht="30" customHeight="1" x14ac:dyDescent="0.25">
      <c r="B14" s="46" t="s">
        <v>16</v>
      </c>
      <c r="C14" s="42" t="s">
        <v>17</v>
      </c>
      <c r="D14" s="5">
        <v>45.63</v>
      </c>
      <c r="E14" s="15" t="s">
        <v>12</v>
      </c>
      <c r="F14" s="6">
        <v>4.0590000000000002</v>
      </c>
      <c r="G14" s="6">
        <v>3.82</v>
      </c>
      <c r="H14" s="12">
        <v>79</v>
      </c>
      <c r="I14" s="4" t="s">
        <v>8</v>
      </c>
      <c r="J14" s="4" t="s">
        <v>13</v>
      </c>
      <c r="K14" s="8">
        <v>12.78</v>
      </c>
      <c r="L14" s="8">
        <f t="shared" si="0"/>
        <v>48.819599999999994</v>
      </c>
      <c r="M14" s="8">
        <v>25</v>
      </c>
      <c r="N14" s="8">
        <f t="shared" ref="N14:N33" si="1">G14*M14</f>
        <v>95.5</v>
      </c>
    </row>
    <row r="15" spans="2:14" ht="30" customHeight="1" x14ac:dyDescent="0.25">
      <c r="B15" s="46" t="s">
        <v>16</v>
      </c>
      <c r="C15" s="42" t="s">
        <v>17</v>
      </c>
      <c r="D15" s="5">
        <v>45.67</v>
      </c>
      <c r="E15" s="15" t="s">
        <v>12</v>
      </c>
      <c r="F15" s="6">
        <v>3.2549999999999999</v>
      </c>
      <c r="G15" s="6">
        <v>2.9460000000000002</v>
      </c>
      <c r="H15" s="12">
        <v>79</v>
      </c>
      <c r="I15" s="4" t="s">
        <v>8</v>
      </c>
      <c r="J15" s="4" t="s">
        <v>13</v>
      </c>
      <c r="K15" s="8">
        <v>12.78</v>
      </c>
      <c r="L15" s="8">
        <f t="shared" si="0"/>
        <v>37.649880000000003</v>
      </c>
      <c r="M15" s="8">
        <v>25</v>
      </c>
      <c r="N15" s="8">
        <f t="shared" si="1"/>
        <v>73.650000000000006</v>
      </c>
    </row>
    <row r="16" spans="2:14" ht="30" customHeight="1" x14ac:dyDescent="0.25">
      <c r="B16" s="46" t="s">
        <v>16</v>
      </c>
      <c r="C16" s="42" t="s">
        <v>17</v>
      </c>
      <c r="D16" s="5">
        <v>45.68</v>
      </c>
      <c r="E16" s="15" t="s">
        <v>12</v>
      </c>
      <c r="F16" s="7">
        <v>3.73</v>
      </c>
      <c r="G16" s="7">
        <v>3.6840000000000002</v>
      </c>
      <c r="H16" s="12">
        <v>79</v>
      </c>
      <c r="I16" s="4" t="s">
        <v>8</v>
      </c>
      <c r="J16" s="4" t="s">
        <v>13</v>
      </c>
      <c r="K16" s="8">
        <v>12.78</v>
      </c>
      <c r="L16" s="8">
        <f t="shared" si="0"/>
        <v>47.081519999999998</v>
      </c>
      <c r="M16" s="8">
        <v>25</v>
      </c>
      <c r="N16" s="8">
        <f t="shared" si="1"/>
        <v>92.100000000000009</v>
      </c>
    </row>
    <row r="17" spans="2:14" ht="30" customHeight="1" x14ac:dyDescent="0.25">
      <c r="B17" s="46" t="s">
        <v>16</v>
      </c>
      <c r="C17" s="42" t="s">
        <v>17</v>
      </c>
      <c r="D17" s="13">
        <v>46.91</v>
      </c>
      <c r="E17" s="15" t="s">
        <v>12</v>
      </c>
      <c r="F17" s="7">
        <v>6.4710000000000001</v>
      </c>
      <c r="G17" s="7">
        <v>3.0680000000000001</v>
      </c>
      <c r="H17" s="10">
        <v>79</v>
      </c>
      <c r="I17" s="4" t="s">
        <v>8</v>
      </c>
      <c r="J17" s="4" t="s">
        <v>13</v>
      </c>
      <c r="K17" s="8">
        <v>12.78</v>
      </c>
      <c r="L17" s="8">
        <f t="shared" si="0"/>
        <v>39.209040000000002</v>
      </c>
      <c r="M17" s="8">
        <v>25</v>
      </c>
      <c r="N17" s="8">
        <f t="shared" si="1"/>
        <v>76.7</v>
      </c>
    </row>
    <row r="18" spans="2:14" ht="30" customHeight="1" x14ac:dyDescent="0.25">
      <c r="B18" s="46" t="s">
        <v>16</v>
      </c>
      <c r="C18" s="42" t="s">
        <v>17</v>
      </c>
      <c r="D18" s="13">
        <v>47.34</v>
      </c>
      <c r="E18" s="15" t="s">
        <v>12</v>
      </c>
      <c r="F18" s="7">
        <v>4.9580000000000002</v>
      </c>
      <c r="G18" s="7">
        <v>3.1579999999999999</v>
      </c>
      <c r="H18" s="10">
        <v>79</v>
      </c>
      <c r="I18" s="4" t="s">
        <v>8</v>
      </c>
      <c r="J18" s="4" t="s">
        <v>13</v>
      </c>
      <c r="K18" s="8">
        <v>12.78</v>
      </c>
      <c r="L18" s="9">
        <f t="shared" si="0"/>
        <v>40.35924</v>
      </c>
      <c r="M18" s="8">
        <v>25</v>
      </c>
      <c r="N18" s="8">
        <f t="shared" si="1"/>
        <v>78.95</v>
      </c>
    </row>
    <row r="19" spans="2:14" ht="30" customHeight="1" x14ac:dyDescent="0.25">
      <c r="B19" s="46" t="s">
        <v>16</v>
      </c>
      <c r="C19" s="42" t="s">
        <v>17</v>
      </c>
      <c r="D19" s="13">
        <v>47.35</v>
      </c>
      <c r="E19" s="15" t="s">
        <v>12</v>
      </c>
      <c r="F19" s="7">
        <v>2.54</v>
      </c>
      <c r="G19" s="7">
        <v>0.94599999999999995</v>
      </c>
      <c r="H19" s="10">
        <v>79</v>
      </c>
      <c r="I19" s="4" t="s">
        <v>8</v>
      </c>
      <c r="J19" s="4" t="s">
        <v>13</v>
      </c>
      <c r="K19" s="8">
        <v>12.78</v>
      </c>
      <c r="L19" s="9">
        <f t="shared" si="0"/>
        <v>12.089879999999999</v>
      </c>
      <c r="M19" s="8">
        <v>25</v>
      </c>
      <c r="N19" s="8">
        <f t="shared" si="1"/>
        <v>23.65</v>
      </c>
    </row>
    <row r="20" spans="2:14" ht="30" customHeight="1" x14ac:dyDescent="0.25">
      <c r="B20" s="46" t="s">
        <v>16</v>
      </c>
      <c r="C20" s="42" t="s">
        <v>17</v>
      </c>
      <c r="D20" s="13">
        <v>49.55</v>
      </c>
      <c r="E20" s="15" t="s">
        <v>12</v>
      </c>
      <c r="F20" s="7">
        <v>2.702</v>
      </c>
      <c r="G20" s="7">
        <v>0.52</v>
      </c>
      <c r="H20" s="10">
        <v>158</v>
      </c>
      <c r="I20" s="4" t="s">
        <v>8</v>
      </c>
      <c r="J20" s="4" t="s">
        <v>13</v>
      </c>
      <c r="K20" s="8">
        <v>12.78</v>
      </c>
      <c r="L20" s="9">
        <f t="shared" si="0"/>
        <v>6.6456</v>
      </c>
      <c r="M20" s="8">
        <v>25</v>
      </c>
      <c r="N20" s="8">
        <f t="shared" si="1"/>
        <v>13</v>
      </c>
    </row>
    <row r="21" spans="2:14" ht="30" customHeight="1" x14ac:dyDescent="0.25">
      <c r="B21" s="46" t="s">
        <v>16</v>
      </c>
      <c r="C21" s="42" t="s">
        <v>17</v>
      </c>
      <c r="D21" s="13">
        <v>100.82</v>
      </c>
      <c r="E21" s="15" t="s">
        <v>12</v>
      </c>
      <c r="F21" s="7">
        <v>2.0590000000000002</v>
      </c>
      <c r="G21" s="7">
        <v>1.2929999999999999</v>
      </c>
      <c r="H21" s="10">
        <v>22</v>
      </c>
      <c r="I21" s="4" t="s">
        <v>8</v>
      </c>
      <c r="J21" s="4" t="s">
        <v>13</v>
      </c>
      <c r="K21" s="8">
        <v>12.78</v>
      </c>
      <c r="L21" s="9">
        <f t="shared" si="0"/>
        <v>16.524539999999998</v>
      </c>
      <c r="M21" s="8">
        <v>25</v>
      </c>
      <c r="N21" s="8">
        <f t="shared" si="1"/>
        <v>32.324999999999996</v>
      </c>
    </row>
    <row r="22" spans="2:14" ht="30" customHeight="1" x14ac:dyDescent="0.25">
      <c r="B22" s="46" t="s">
        <v>16</v>
      </c>
      <c r="C22" s="42" t="s">
        <v>17</v>
      </c>
      <c r="D22" s="33" t="s">
        <v>20</v>
      </c>
      <c r="E22" s="15" t="s">
        <v>12</v>
      </c>
      <c r="F22" s="11">
        <v>0.93500000000000005</v>
      </c>
      <c r="G22" s="11">
        <v>0.93500000000000005</v>
      </c>
      <c r="H22" s="10">
        <v>244</v>
      </c>
      <c r="I22" s="4" t="s">
        <v>8</v>
      </c>
      <c r="J22" s="4" t="s">
        <v>13</v>
      </c>
      <c r="K22" s="8">
        <v>12.78</v>
      </c>
      <c r="L22" s="8">
        <f t="shared" ref="L22:L33" si="2">G22*K22</f>
        <v>11.949300000000001</v>
      </c>
      <c r="M22" s="8">
        <v>25</v>
      </c>
      <c r="N22" s="8">
        <f t="shared" si="1"/>
        <v>23.375</v>
      </c>
    </row>
    <row r="23" spans="2:14" ht="30" customHeight="1" x14ac:dyDescent="0.25">
      <c r="B23" s="46" t="s">
        <v>16</v>
      </c>
      <c r="C23" s="42" t="s">
        <v>17</v>
      </c>
      <c r="D23" s="33">
        <v>101.102</v>
      </c>
      <c r="E23" s="15" t="s">
        <v>12</v>
      </c>
      <c r="F23" s="11">
        <v>0.81499999999999995</v>
      </c>
      <c r="G23" s="11">
        <v>0.80900000000000005</v>
      </c>
      <c r="H23" s="10">
        <v>244</v>
      </c>
      <c r="I23" s="4" t="s">
        <v>8</v>
      </c>
      <c r="J23" s="4" t="s">
        <v>13</v>
      </c>
      <c r="K23" s="8">
        <v>12.78</v>
      </c>
      <c r="L23" s="8">
        <f t="shared" si="2"/>
        <v>10.33902</v>
      </c>
      <c r="M23" s="8">
        <v>25</v>
      </c>
      <c r="N23" s="8">
        <f t="shared" si="1"/>
        <v>20.225000000000001</v>
      </c>
    </row>
    <row r="24" spans="2:14" ht="30" customHeight="1" x14ac:dyDescent="0.25">
      <c r="B24" s="46" t="s">
        <v>16</v>
      </c>
      <c r="C24" s="42" t="s">
        <v>17</v>
      </c>
      <c r="D24" s="33">
        <v>103.11199999999999</v>
      </c>
      <c r="E24" s="15" t="s">
        <v>12</v>
      </c>
      <c r="F24" s="11">
        <v>1.3129999999999999</v>
      </c>
      <c r="G24" s="11">
        <v>0.57099999999999995</v>
      </c>
      <c r="H24" s="10">
        <v>252</v>
      </c>
      <c r="I24" s="4" t="s">
        <v>8</v>
      </c>
      <c r="J24" s="4" t="s">
        <v>13</v>
      </c>
      <c r="K24" s="8">
        <v>12.78</v>
      </c>
      <c r="L24" s="8">
        <f t="shared" si="2"/>
        <v>7.2973799999999986</v>
      </c>
      <c r="M24" s="8">
        <v>25</v>
      </c>
      <c r="N24" s="8">
        <f t="shared" si="1"/>
        <v>14.274999999999999</v>
      </c>
    </row>
    <row r="25" spans="2:14" ht="30" customHeight="1" x14ac:dyDescent="0.25">
      <c r="B25" s="46" t="s">
        <v>16</v>
      </c>
      <c r="C25" s="42" t="s">
        <v>17</v>
      </c>
      <c r="D25" s="33">
        <v>104.143</v>
      </c>
      <c r="E25" s="15" t="s">
        <v>12</v>
      </c>
      <c r="F25" s="11">
        <v>4.9169999999999998</v>
      </c>
      <c r="G25" s="11">
        <v>2.11</v>
      </c>
      <c r="H25" s="10">
        <v>256</v>
      </c>
      <c r="I25" s="4" t="s">
        <v>8</v>
      </c>
      <c r="J25" s="4" t="s">
        <v>13</v>
      </c>
      <c r="K25" s="8">
        <v>12.78</v>
      </c>
      <c r="L25" s="8">
        <f t="shared" si="2"/>
        <v>26.965799999999998</v>
      </c>
      <c r="M25" s="8">
        <v>25</v>
      </c>
      <c r="N25" s="8">
        <f t="shared" si="1"/>
        <v>52.75</v>
      </c>
    </row>
    <row r="26" spans="2:14" ht="30" customHeight="1" x14ac:dyDescent="0.25">
      <c r="B26" s="46" t="s">
        <v>16</v>
      </c>
      <c r="C26" s="42" t="s">
        <v>17</v>
      </c>
      <c r="D26" s="13">
        <v>107.75</v>
      </c>
      <c r="E26" s="15" t="s">
        <v>12</v>
      </c>
      <c r="F26" s="11">
        <v>1.4239999999999999</v>
      </c>
      <c r="G26" s="11">
        <v>0.52100000000000002</v>
      </c>
      <c r="H26" s="10">
        <v>269</v>
      </c>
      <c r="I26" s="4" t="s">
        <v>8</v>
      </c>
      <c r="J26" s="4" t="s">
        <v>13</v>
      </c>
      <c r="K26" s="8">
        <v>12.78</v>
      </c>
      <c r="L26" s="8">
        <f t="shared" si="2"/>
        <v>6.6583800000000002</v>
      </c>
      <c r="M26" s="8">
        <v>25</v>
      </c>
      <c r="N26" s="8">
        <f t="shared" si="1"/>
        <v>13.025</v>
      </c>
    </row>
    <row r="27" spans="2:14" ht="30" customHeight="1" x14ac:dyDescent="0.25">
      <c r="B27" s="46" t="s">
        <v>16</v>
      </c>
      <c r="C27" s="42" t="s">
        <v>17</v>
      </c>
      <c r="D27" s="13">
        <v>107.75</v>
      </c>
      <c r="E27" s="15" t="s">
        <v>12</v>
      </c>
      <c r="F27" s="11">
        <v>1.4239999999999999</v>
      </c>
      <c r="G27" s="11">
        <v>0.68200000000000005</v>
      </c>
      <c r="H27" s="10">
        <v>11</v>
      </c>
      <c r="I27" s="4" t="s">
        <v>8</v>
      </c>
      <c r="J27" s="4" t="s">
        <v>13</v>
      </c>
      <c r="K27" s="8">
        <v>12.78</v>
      </c>
      <c r="L27" s="9">
        <f t="shared" si="2"/>
        <v>8.7159600000000008</v>
      </c>
      <c r="M27" s="8">
        <v>25</v>
      </c>
      <c r="N27" s="8">
        <f t="shared" si="1"/>
        <v>17.05</v>
      </c>
    </row>
    <row r="28" spans="2:14" ht="30" customHeight="1" x14ac:dyDescent="0.25">
      <c r="B28" s="46" t="s">
        <v>16</v>
      </c>
      <c r="C28" s="42" t="s">
        <v>17</v>
      </c>
      <c r="D28" s="13">
        <v>107.78</v>
      </c>
      <c r="E28" s="15" t="s">
        <v>12</v>
      </c>
      <c r="F28" s="11">
        <v>3.157</v>
      </c>
      <c r="G28" s="11">
        <v>1.7889999999999999</v>
      </c>
      <c r="H28" s="10">
        <v>269</v>
      </c>
      <c r="I28" s="4" t="s">
        <v>8</v>
      </c>
      <c r="J28" s="4" t="s">
        <v>13</v>
      </c>
      <c r="K28" s="8">
        <v>12.78</v>
      </c>
      <c r="L28" s="9">
        <f t="shared" si="2"/>
        <v>22.863419999999998</v>
      </c>
      <c r="M28" s="8">
        <v>25</v>
      </c>
      <c r="N28" s="8">
        <f t="shared" si="1"/>
        <v>44.725000000000001</v>
      </c>
    </row>
    <row r="29" spans="2:14" ht="30" customHeight="1" x14ac:dyDescent="0.25">
      <c r="B29" s="46" t="s">
        <v>16</v>
      </c>
      <c r="C29" s="42" t="s">
        <v>17</v>
      </c>
      <c r="D29" s="33">
        <v>151.11099999999999</v>
      </c>
      <c r="E29" s="15" t="s">
        <v>12</v>
      </c>
      <c r="F29" s="11">
        <v>2.9129999999999998</v>
      </c>
      <c r="G29" s="11">
        <v>0.70699999999999996</v>
      </c>
      <c r="H29" s="10">
        <v>359</v>
      </c>
      <c r="I29" s="4" t="s">
        <v>8</v>
      </c>
      <c r="J29" s="4" t="s">
        <v>13</v>
      </c>
      <c r="K29" s="8">
        <v>12.78</v>
      </c>
      <c r="L29" s="9">
        <f t="shared" si="2"/>
        <v>9.0354599999999987</v>
      </c>
      <c r="M29" s="8">
        <v>25</v>
      </c>
      <c r="N29" s="8">
        <f t="shared" si="1"/>
        <v>17.675000000000001</v>
      </c>
    </row>
    <row r="30" spans="2:14" ht="30" customHeight="1" x14ac:dyDescent="0.25">
      <c r="B30" s="46" t="s">
        <v>16</v>
      </c>
      <c r="C30" s="42" t="s">
        <v>17</v>
      </c>
      <c r="D30" s="33">
        <v>151.11099999999999</v>
      </c>
      <c r="E30" s="15" t="s">
        <v>12</v>
      </c>
      <c r="F30" s="11">
        <v>2.9129999999999998</v>
      </c>
      <c r="G30" s="11">
        <v>0.498</v>
      </c>
      <c r="H30" s="10">
        <v>370</v>
      </c>
      <c r="I30" s="4" t="s">
        <v>8</v>
      </c>
      <c r="J30" s="4" t="s">
        <v>13</v>
      </c>
      <c r="K30" s="8">
        <v>12.78</v>
      </c>
      <c r="L30" s="9">
        <f t="shared" si="2"/>
        <v>6.3644400000000001</v>
      </c>
      <c r="M30" s="8">
        <v>25</v>
      </c>
      <c r="N30" s="8">
        <f t="shared" si="1"/>
        <v>12.45</v>
      </c>
    </row>
    <row r="31" spans="2:14" ht="30" customHeight="1" x14ac:dyDescent="0.25">
      <c r="B31" s="46" t="s">
        <v>16</v>
      </c>
      <c r="C31" s="42" t="s">
        <v>17</v>
      </c>
      <c r="D31" s="13">
        <v>152.69</v>
      </c>
      <c r="E31" s="15" t="s">
        <v>12</v>
      </c>
      <c r="F31" s="11">
        <v>1.736</v>
      </c>
      <c r="G31" s="11">
        <v>0.95699999999999996</v>
      </c>
      <c r="H31" s="10">
        <v>370</v>
      </c>
      <c r="I31" s="4" t="s">
        <v>8</v>
      </c>
      <c r="J31" s="4" t="s">
        <v>13</v>
      </c>
      <c r="K31" s="8">
        <v>12.78</v>
      </c>
      <c r="L31" s="8">
        <f t="shared" si="2"/>
        <v>12.230459999999999</v>
      </c>
      <c r="M31" s="8">
        <v>25</v>
      </c>
      <c r="N31" s="8">
        <f t="shared" si="1"/>
        <v>23.925000000000001</v>
      </c>
    </row>
    <row r="32" spans="2:14" ht="30" customHeight="1" x14ac:dyDescent="0.25">
      <c r="B32" s="46" t="s">
        <v>16</v>
      </c>
      <c r="C32" s="42" t="s">
        <v>17</v>
      </c>
      <c r="D32" s="13">
        <v>152.71</v>
      </c>
      <c r="E32" s="15" t="s">
        <v>12</v>
      </c>
      <c r="F32" s="11">
        <v>2.133</v>
      </c>
      <c r="G32" s="11">
        <v>1.115</v>
      </c>
      <c r="H32" s="10">
        <v>370</v>
      </c>
      <c r="I32" s="4" t="s">
        <v>8</v>
      </c>
      <c r="J32" s="4" t="s">
        <v>13</v>
      </c>
      <c r="K32" s="8">
        <v>12.78</v>
      </c>
      <c r="L32" s="8">
        <f t="shared" si="2"/>
        <v>14.249699999999999</v>
      </c>
      <c r="M32" s="8">
        <v>25</v>
      </c>
      <c r="N32" s="8">
        <f t="shared" si="1"/>
        <v>27.875</v>
      </c>
    </row>
    <row r="33" spans="1:14" ht="30" customHeight="1" x14ac:dyDescent="0.25">
      <c r="B33" s="46" t="s">
        <v>16</v>
      </c>
      <c r="C33" s="42" t="s">
        <v>17</v>
      </c>
      <c r="D33" s="13">
        <v>152.72</v>
      </c>
      <c r="E33" s="15" t="s">
        <v>12</v>
      </c>
      <c r="F33" s="11">
        <v>2.2749999999999999</v>
      </c>
      <c r="G33" s="11">
        <v>2.2749999999999999</v>
      </c>
      <c r="H33" s="10">
        <v>370</v>
      </c>
      <c r="I33" s="4" t="s">
        <v>8</v>
      </c>
      <c r="J33" s="4" t="s">
        <v>13</v>
      </c>
      <c r="K33" s="8">
        <v>12.78</v>
      </c>
      <c r="L33" s="8">
        <f t="shared" si="2"/>
        <v>29.074499999999997</v>
      </c>
      <c r="M33" s="8">
        <v>25</v>
      </c>
      <c r="N33" s="8">
        <f t="shared" si="1"/>
        <v>56.875</v>
      </c>
    </row>
    <row r="34" spans="1:14" ht="30" customHeight="1" thickBot="1" x14ac:dyDescent="0.3">
      <c r="A34" s="41"/>
      <c r="B34" s="47" t="s">
        <v>11</v>
      </c>
      <c r="C34" s="43"/>
      <c r="D34" s="35"/>
      <c r="E34" s="35"/>
      <c r="F34" s="36">
        <f>SUM(F13:F33)</f>
        <v>62.684999999999995</v>
      </c>
      <c r="G34" s="36">
        <f>SUM(G13:G33)</f>
        <v>38.315000000000005</v>
      </c>
      <c r="H34" s="37"/>
      <c r="I34" s="35"/>
      <c r="J34" s="38"/>
      <c r="K34" s="8"/>
      <c r="L34" s="39">
        <f>SUM(L13:L33)</f>
        <v>489.66570000000002</v>
      </c>
      <c r="M34" s="8"/>
      <c r="N34" s="39">
        <f>SUM(N13:N33)</f>
        <v>957.87499999999989</v>
      </c>
    </row>
    <row r="35" spans="1:14" ht="30" customHeight="1" x14ac:dyDescent="0.25">
      <c r="B35" s="30" t="s">
        <v>18</v>
      </c>
      <c r="C35" s="3" t="s">
        <v>19</v>
      </c>
      <c r="D35" s="5">
        <v>47.34</v>
      </c>
      <c r="E35" s="15" t="s">
        <v>12</v>
      </c>
      <c r="F35" s="6">
        <v>4.9580000000000002</v>
      </c>
      <c r="G35" s="6">
        <v>0.93799999999999994</v>
      </c>
      <c r="H35" s="12">
        <v>152</v>
      </c>
      <c r="I35" s="4" t="s">
        <v>8</v>
      </c>
      <c r="J35" s="4" t="s">
        <v>13</v>
      </c>
      <c r="K35" s="8">
        <v>12.78</v>
      </c>
      <c r="L35" s="31">
        <f t="shared" ref="L35:L49" si="3">G35*K35</f>
        <v>11.987639999999999</v>
      </c>
      <c r="M35" s="8">
        <v>25</v>
      </c>
      <c r="N35" s="31">
        <f>G35*M35</f>
        <v>23.45</v>
      </c>
    </row>
    <row r="36" spans="1:14" ht="30" customHeight="1" x14ac:dyDescent="0.25">
      <c r="B36" s="30" t="s">
        <v>18</v>
      </c>
      <c r="C36" s="3" t="s">
        <v>19</v>
      </c>
      <c r="D36" s="5">
        <v>52.28</v>
      </c>
      <c r="E36" s="15" t="s">
        <v>12</v>
      </c>
      <c r="F36" s="6">
        <v>3.3149999999999999</v>
      </c>
      <c r="G36" s="6">
        <v>0.128</v>
      </c>
      <c r="H36" s="12">
        <v>166</v>
      </c>
      <c r="I36" s="4" t="s">
        <v>8</v>
      </c>
      <c r="J36" s="4" t="s">
        <v>13</v>
      </c>
      <c r="K36" s="8">
        <v>12.78</v>
      </c>
      <c r="L36" s="31">
        <f t="shared" si="3"/>
        <v>1.63584</v>
      </c>
      <c r="M36" s="8">
        <v>25</v>
      </c>
      <c r="N36" s="31">
        <f t="shared" ref="N36:N49" si="4">G36*M36</f>
        <v>3.2</v>
      </c>
    </row>
    <row r="37" spans="1:14" ht="30" customHeight="1" x14ac:dyDescent="0.25">
      <c r="B37" s="30" t="s">
        <v>18</v>
      </c>
      <c r="C37" s="3" t="s">
        <v>19</v>
      </c>
      <c r="D37" s="5">
        <v>66.61</v>
      </c>
      <c r="E37" s="15" t="s">
        <v>12</v>
      </c>
      <c r="F37" s="6">
        <v>1.0980000000000001</v>
      </c>
      <c r="G37" s="6">
        <v>0.24399999999999999</v>
      </c>
      <c r="H37" s="12">
        <v>187</v>
      </c>
      <c r="I37" s="4" t="s">
        <v>8</v>
      </c>
      <c r="J37" s="4" t="s">
        <v>13</v>
      </c>
      <c r="K37" s="8">
        <v>12.78</v>
      </c>
      <c r="L37" s="31">
        <f t="shared" si="3"/>
        <v>3.1183199999999998</v>
      </c>
      <c r="M37" s="8">
        <v>25</v>
      </c>
      <c r="N37" s="31">
        <f t="shared" si="4"/>
        <v>6.1</v>
      </c>
    </row>
    <row r="38" spans="1:14" ht="30" customHeight="1" x14ac:dyDescent="0.25">
      <c r="B38" s="30" t="s">
        <v>18</v>
      </c>
      <c r="C38" s="3" t="s">
        <v>19</v>
      </c>
      <c r="D38" s="5">
        <v>66.62</v>
      </c>
      <c r="E38" s="15" t="s">
        <v>12</v>
      </c>
      <c r="F38" s="7">
        <v>2.0960000000000001</v>
      </c>
      <c r="G38" s="7">
        <v>0.91400000000000003</v>
      </c>
      <c r="H38" s="12">
        <v>187</v>
      </c>
      <c r="I38" s="4" t="s">
        <v>8</v>
      </c>
      <c r="J38" s="4" t="s">
        <v>13</v>
      </c>
      <c r="K38" s="8">
        <v>12.78</v>
      </c>
      <c r="L38" s="31">
        <f t="shared" si="3"/>
        <v>11.68092</v>
      </c>
      <c r="M38" s="8">
        <v>25</v>
      </c>
      <c r="N38" s="31">
        <f t="shared" si="4"/>
        <v>22.85</v>
      </c>
    </row>
    <row r="39" spans="1:14" ht="30" customHeight="1" x14ac:dyDescent="0.25">
      <c r="B39" s="30" t="s">
        <v>18</v>
      </c>
      <c r="C39" s="3" t="s">
        <v>19</v>
      </c>
      <c r="D39" s="13">
        <v>70.739999999999995</v>
      </c>
      <c r="E39" s="15" t="s">
        <v>12</v>
      </c>
      <c r="F39" s="7">
        <v>10.914999999999999</v>
      </c>
      <c r="G39" s="7">
        <v>0.19900000000000001</v>
      </c>
      <c r="H39" s="10">
        <v>194</v>
      </c>
      <c r="I39" s="4" t="s">
        <v>8</v>
      </c>
      <c r="J39" s="4" t="s">
        <v>13</v>
      </c>
      <c r="K39" s="8">
        <v>12.78</v>
      </c>
      <c r="L39" s="31">
        <f t="shared" si="3"/>
        <v>2.5432199999999998</v>
      </c>
      <c r="M39" s="8">
        <v>25</v>
      </c>
      <c r="N39" s="31">
        <f t="shared" si="4"/>
        <v>4.9750000000000005</v>
      </c>
    </row>
    <row r="40" spans="1:14" ht="30" customHeight="1" x14ac:dyDescent="0.25">
      <c r="B40" s="30" t="s">
        <v>18</v>
      </c>
      <c r="C40" s="3" t="s">
        <v>19</v>
      </c>
      <c r="D40" s="13">
        <v>70.75</v>
      </c>
      <c r="E40" s="15" t="s">
        <v>12</v>
      </c>
      <c r="F40" s="7">
        <v>3.258</v>
      </c>
      <c r="G40" s="7">
        <v>0.55000000000000004</v>
      </c>
      <c r="H40" s="10">
        <v>194</v>
      </c>
      <c r="I40" s="4" t="s">
        <v>8</v>
      </c>
      <c r="J40" s="4" t="s">
        <v>13</v>
      </c>
      <c r="K40" s="8">
        <v>12.78</v>
      </c>
      <c r="L40" s="32">
        <f t="shared" si="3"/>
        <v>7.0289999999999999</v>
      </c>
      <c r="M40" s="8">
        <v>25</v>
      </c>
      <c r="N40" s="31">
        <f t="shared" si="4"/>
        <v>13.750000000000002</v>
      </c>
    </row>
    <row r="41" spans="1:14" ht="30" customHeight="1" x14ac:dyDescent="0.25">
      <c r="B41" s="30" t="s">
        <v>18</v>
      </c>
      <c r="C41" s="3" t="s">
        <v>19</v>
      </c>
      <c r="D41" s="13">
        <v>99.57</v>
      </c>
      <c r="E41" s="15" t="s">
        <v>12</v>
      </c>
      <c r="F41" s="7">
        <v>2.617</v>
      </c>
      <c r="G41" s="7">
        <v>2.6110000000000002</v>
      </c>
      <c r="H41" s="10">
        <v>233</v>
      </c>
      <c r="I41" s="4" t="s">
        <v>8</v>
      </c>
      <c r="J41" s="4" t="s">
        <v>13</v>
      </c>
      <c r="K41" s="8">
        <v>12.78</v>
      </c>
      <c r="L41" s="32">
        <f t="shared" si="3"/>
        <v>33.368580000000001</v>
      </c>
      <c r="M41" s="8">
        <v>25</v>
      </c>
      <c r="N41" s="31">
        <f t="shared" si="4"/>
        <v>65.275000000000006</v>
      </c>
    </row>
    <row r="42" spans="1:14" ht="30" customHeight="1" x14ac:dyDescent="0.25">
      <c r="B42" s="30" t="s">
        <v>18</v>
      </c>
      <c r="C42" s="3" t="s">
        <v>19</v>
      </c>
      <c r="D42" s="13">
        <v>99.58</v>
      </c>
      <c r="E42" s="15" t="s">
        <v>12</v>
      </c>
      <c r="F42" s="7">
        <v>0.78100000000000003</v>
      </c>
      <c r="G42" s="7">
        <v>0.70099999999999996</v>
      </c>
      <c r="H42" s="10">
        <v>233</v>
      </c>
      <c r="I42" s="4" t="s">
        <v>8</v>
      </c>
      <c r="J42" s="4" t="s">
        <v>13</v>
      </c>
      <c r="K42" s="8">
        <v>12.78</v>
      </c>
      <c r="L42" s="32">
        <f t="shared" si="3"/>
        <v>8.9587799999999991</v>
      </c>
      <c r="M42" s="8">
        <v>25</v>
      </c>
      <c r="N42" s="31">
        <f t="shared" si="4"/>
        <v>17.524999999999999</v>
      </c>
    </row>
    <row r="43" spans="1:14" ht="30" customHeight="1" x14ac:dyDescent="0.25">
      <c r="B43" s="30" t="s">
        <v>18</v>
      </c>
      <c r="C43" s="3" t="s">
        <v>19</v>
      </c>
      <c r="D43" s="13">
        <v>100.84</v>
      </c>
      <c r="E43" s="15" t="s">
        <v>12</v>
      </c>
      <c r="F43" s="7">
        <v>2.4790000000000001</v>
      </c>
      <c r="G43" s="7">
        <v>1.1599999999999999</v>
      </c>
      <c r="H43" s="10">
        <v>238</v>
      </c>
      <c r="I43" s="4" t="s">
        <v>8</v>
      </c>
      <c r="J43" s="4" t="s">
        <v>13</v>
      </c>
      <c r="K43" s="8">
        <v>12.78</v>
      </c>
      <c r="L43" s="32">
        <f t="shared" si="3"/>
        <v>14.824799999999998</v>
      </c>
      <c r="M43" s="8">
        <v>25</v>
      </c>
      <c r="N43" s="31">
        <f t="shared" si="4"/>
        <v>28.999999999999996</v>
      </c>
    </row>
    <row r="44" spans="1:14" ht="30" customHeight="1" x14ac:dyDescent="0.25">
      <c r="B44" s="30" t="s">
        <v>18</v>
      </c>
      <c r="C44" s="3" t="s">
        <v>19</v>
      </c>
      <c r="D44" s="13">
        <v>110.77</v>
      </c>
      <c r="E44" s="15" t="s">
        <v>12</v>
      </c>
      <c r="F44" s="11">
        <v>0.90300000000000002</v>
      </c>
      <c r="G44" s="11">
        <v>0.55600000000000005</v>
      </c>
      <c r="H44" s="10">
        <v>281</v>
      </c>
      <c r="I44" s="4" t="s">
        <v>8</v>
      </c>
      <c r="J44" s="4" t="s">
        <v>13</v>
      </c>
      <c r="K44" s="8">
        <v>12.78</v>
      </c>
      <c r="L44" s="31">
        <f t="shared" si="3"/>
        <v>7.1056800000000004</v>
      </c>
      <c r="M44" s="8">
        <v>25</v>
      </c>
      <c r="N44" s="31">
        <f t="shared" si="4"/>
        <v>13.900000000000002</v>
      </c>
    </row>
    <row r="45" spans="1:14" ht="30" customHeight="1" x14ac:dyDescent="0.25">
      <c r="B45" s="30" t="s">
        <v>18</v>
      </c>
      <c r="C45" s="3" t="s">
        <v>19</v>
      </c>
      <c r="D45" s="13">
        <v>152.69</v>
      </c>
      <c r="E45" s="15" t="s">
        <v>12</v>
      </c>
      <c r="F45" s="11">
        <v>1.736</v>
      </c>
      <c r="G45" s="11">
        <v>0.27700000000000002</v>
      </c>
      <c r="H45" s="10">
        <v>361</v>
      </c>
      <c r="I45" s="4" t="s">
        <v>8</v>
      </c>
      <c r="J45" s="4" t="s">
        <v>13</v>
      </c>
      <c r="K45" s="8">
        <v>12.78</v>
      </c>
      <c r="L45" s="31">
        <f t="shared" si="3"/>
        <v>3.54006</v>
      </c>
      <c r="M45" s="8">
        <v>25</v>
      </c>
      <c r="N45" s="31">
        <f t="shared" si="4"/>
        <v>6.9250000000000007</v>
      </c>
    </row>
    <row r="46" spans="1:14" ht="30" customHeight="1" x14ac:dyDescent="0.25">
      <c r="B46" s="30" t="s">
        <v>18</v>
      </c>
      <c r="C46" s="3" t="s">
        <v>19</v>
      </c>
      <c r="D46" s="13">
        <v>161.56</v>
      </c>
      <c r="E46" s="15" t="s">
        <v>12</v>
      </c>
      <c r="F46" s="11">
        <v>1.1859999999999999</v>
      </c>
      <c r="G46" s="11">
        <v>0.183</v>
      </c>
      <c r="H46" s="10">
        <v>31</v>
      </c>
      <c r="I46" s="4" t="s">
        <v>8</v>
      </c>
      <c r="J46" s="4" t="s">
        <v>13</v>
      </c>
      <c r="K46" s="8">
        <v>12.78</v>
      </c>
      <c r="L46" s="31">
        <f t="shared" si="3"/>
        <v>2.33874</v>
      </c>
      <c r="M46" s="8">
        <v>25</v>
      </c>
      <c r="N46" s="31">
        <f t="shared" si="4"/>
        <v>4.5750000000000002</v>
      </c>
    </row>
    <row r="47" spans="1:14" ht="30" customHeight="1" x14ac:dyDescent="0.25">
      <c r="B47" s="30" t="s">
        <v>18</v>
      </c>
      <c r="C47" s="3" t="s">
        <v>19</v>
      </c>
      <c r="D47" s="13">
        <v>162.62</v>
      </c>
      <c r="E47" s="15" t="s">
        <v>12</v>
      </c>
      <c r="F47" s="11">
        <v>5.9850000000000003</v>
      </c>
      <c r="G47" s="11">
        <v>0.69099999999999995</v>
      </c>
      <c r="H47" s="10">
        <v>398</v>
      </c>
      <c r="I47" s="4" t="s">
        <v>8</v>
      </c>
      <c r="J47" s="4" t="s">
        <v>13</v>
      </c>
      <c r="K47" s="8">
        <v>12.78</v>
      </c>
      <c r="L47" s="31">
        <f t="shared" si="3"/>
        <v>8.8309799999999985</v>
      </c>
      <c r="M47" s="8">
        <v>25</v>
      </c>
      <c r="N47" s="31">
        <f t="shared" si="4"/>
        <v>17.274999999999999</v>
      </c>
    </row>
    <row r="48" spans="1:14" ht="30" customHeight="1" x14ac:dyDescent="0.25">
      <c r="B48" s="30" t="s">
        <v>18</v>
      </c>
      <c r="C48" s="3" t="s">
        <v>19</v>
      </c>
      <c r="D48" s="13">
        <v>162.63</v>
      </c>
      <c r="E48" s="15" t="s">
        <v>12</v>
      </c>
      <c r="F48" s="11">
        <v>3.9689999999999999</v>
      </c>
      <c r="G48" s="11">
        <v>0.33600000000000002</v>
      </c>
      <c r="H48" s="10">
        <v>398</v>
      </c>
      <c r="I48" s="4" t="s">
        <v>8</v>
      </c>
      <c r="J48" s="4" t="s">
        <v>13</v>
      </c>
      <c r="K48" s="8">
        <v>12.78</v>
      </c>
      <c r="L48" s="31">
        <f t="shared" si="3"/>
        <v>4.2940800000000001</v>
      </c>
      <c r="M48" s="8">
        <v>25</v>
      </c>
      <c r="N48" s="31">
        <f t="shared" si="4"/>
        <v>8.4</v>
      </c>
    </row>
    <row r="49" spans="1:14" ht="30" customHeight="1" thickBot="1" x14ac:dyDescent="0.3">
      <c r="B49" s="30" t="s">
        <v>18</v>
      </c>
      <c r="C49" s="3" t="s">
        <v>19</v>
      </c>
      <c r="D49" s="13">
        <v>163.76</v>
      </c>
      <c r="E49" s="15" t="s">
        <v>12</v>
      </c>
      <c r="F49" s="11">
        <v>5.4139999999999997</v>
      </c>
      <c r="G49" s="11">
        <v>0.27200000000000002</v>
      </c>
      <c r="H49" s="10">
        <v>398</v>
      </c>
      <c r="I49" s="4" t="s">
        <v>8</v>
      </c>
      <c r="J49" s="4" t="s">
        <v>13</v>
      </c>
      <c r="K49" s="8">
        <v>12.78</v>
      </c>
      <c r="L49" s="32">
        <f t="shared" si="3"/>
        <v>3.4761600000000001</v>
      </c>
      <c r="M49" s="8">
        <v>25</v>
      </c>
      <c r="N49" s="31">
        <f t="shared" si="4"/>
        <v>6.8000000000000007</v>
      </c>
    </row>
    <row r="50" spans="1:14" ht="30" customHeight="1" thickBot="1" x14ac:dyDescent="0.3">
      <c r="A50" s="14"/>
      <c r="B50" s="22" t="s">
        <v>11</v>
      </c>
      <c r="C50" s="16"/>
      <c r="D50" s="17"/>
      <c r="E50" s="17"/>
      <c r="F50" s="18">
        <f>SUM(F35:F49)</f>
        <v>50.709999999999994</v>
      </c>
      <c r="G50" s="18">
        <f>SUM(G35:G49)</f>
        <v>9.76</v>
      </c>
      <c r="H50" s="19"/>
      <c r="I50" s="17"/>
      <c r="J50" s="20"/>
      <c r="K50" s="8"/>
      <c r="L50" s="21">
        <f>SUM(L35:L49)</f>
        <v>124.7328</v>
      </c>
      <c r="M50" s="8"/>
      <c r="N50" s="40">
        <f>SUM(N35:N49)</f>
        <v>244.00000000000006</v>
      </c>
    </row>
    <row r="51" spans="1:14" ht="30" customHeight="1" x14ac:dyDescent="0.25">
      <c r="B51" s="30" t="s">
        <v>22</v>
      </c>
      <c r="C51" s="3" t="s">
        <v>23</v>
      </c>
      <c r="D51" s="13">
        <v>31.41</v>
      </c>
      <c r="E51" s="15" t="s">
        <v>12</v>
      </c>
      <c r="F51" s="11">
        <v>2.8149999999999999</v>
      </c>
      <c r="G51" s="11">
        <v>2.72</v>
      </c>
      <c r="H51" s="10">
        <v>18</v>
      </c>
      <c r="I51" s="4" t="s">
        <v>8</v>
      </c>
      <c r="J51" s="4" t="s">
        <v>13</v>
      </c>
      <c r="K51" s="8">
        <v>12.78</v>
      </c>
      <c r="L51" s="32">
        <f t="shared" ref="L51:L69" si="5">G51*K51</f>
        <v>34.761600000000001</v>
      </c>
      <c r="M51" s="8">
        <v>25</v>
      </c>
      <c r="N51" s="32">
        <f>G51*M51</f>
        <v>68</v>
      </c>
    </row>
    <row r="52" spans="1:14" ht="30" customHeight="1" x14ac:dyDescent="0.25">
      <c r="B52" s="30" t="s">
        <v>22</v>
      </c>
      <c r="C52" s="3" t="s">
        <v>23</v>
      </c>
      <c r="D52" s="34">
        <v>32.17</v>
      </c>
      <c r="E52" s="15" t="s">
        <v>12</v>
      </c>
      <c r="F52" s="11">
        <v>3.387</v>
      </c>
      <c r="G52" s="11">
        <v>3.101</v>
      </c>
      <c r="H52" s="10">
        <v>18</v>
      </c>
      <c r="I52" s="4" t="s">
        <v>8</v>
      </c>
      <c r="J52" s="4" t="s">
        <v>13</v>
      </c>
      <c r="K52" s="8">
        <v>12.78</v>
      </c>
      <c r="L52" s="32">
        <f t="shared" si="5"/>
        <v>39.630779999999994</v>
      </c>
      <c r="M52" s="8">
        <v>25</v>
      </c>
      <c r="N52" s="32">
        <f t="shared" ref="N52:N69" si="6">G52*M52</f>
        <v>77.525000000000006</v>
      </c>
    </row>
    <row r="53" spans="1:14" ht="30" customHeight="1" x14ac:dyDescent="0.25">
      <c r="B53" s="30" t="s">
        <v>22</v>
      </c>
      <c r="C53" s="3" t="s">
        <v>23</v>
      </c>
      <c r="D53" s="34">
        <v>32.170999999999999</v>
      </c>
      <c r="E53" s="15" t="s">
        <v>12</v>
      </c>
      <c r="F53" s="11">
        <v>3.6389999999999998</v>
      </c>
      <c r="G53" s="11">
        <v>3.6389999999999998</v>
      </c>
      <c r="H53" s="10">
        <v>18</v>
      </c>
      <c r="I53" s="4" t="s">
        <v>8</v>
      </c>
      <c r="J53" s="4" t="s">
        <v>13</v>
      </c>
      <c r="K53" s="8">
        <v>12.78</v>
      </c>
      <c r="L53" s="32">
        <f t="shared" si="5"/>
        <v>46.506419999999999</v>
      </c>
      <c r="M53" s="8">
        <v>25</v>
      </c>
      <c r="N53" s="32">
        <f t="shared" si="6"/>
        <v>90.974999999999994</v>
      </c>
    </row>
    <row r="54" spans="1:14" ht="30" customHeight="1" x14ac:dyDescent="0.25">
      <c r="B54" s="30" t="s">
        <v>22</v>
      </c>
      <c r="C54" s="3" t="s">
        <v>23</v>
      </c>
      <c r="D54" s="34">
        <v>32.171999999999997</v>
      </c>
      <c r="E54" s="15" t="s">
        <v>12</v>
      </c>
      <c r="F54" s="11">
        <v>3.488</v>
      </c>
      <c r="G54" s="11">
        <v>3.4689999999999999</v>
      </c>
      <c r="H54" s="10">
        <v>18</v>
      </c>
      <c r="I54" s="4" t="s">
        <v>8</v>
      </c>
      <c r="J54" s="4" t="s">
        <v>13</v>
      </c>
      <c r="K54" s="8">
        <v>12.78</v>
      </c>
      <c r="L54" s="32">
        <f t="shared" si="5"/>
        <v>44.333819999999996</v>
      </c>
      <c r="M54" s="8">
        <v>25</v>
      </c>
      <c r="N54" s="32">
        <f t="shared" si="6"/>
        <v>86.724999999999994</v>
      </c>
    </row>
    <row r="55" spans="1:14" ht="30" customHeight="1" x14ac:dyDescent="0.25">
      <c r="B55" s="30" t="s">
        <v>22</v>
      </c>
      <c r="C55" s="3" t="s">
        <v>23</v>
      </c>
      <c r="D55" s="34">
        <v>32.173000000000002</v>
      </c>
      <c r="E55" s="15" t="s">
        <v>12</v>
      </c>
      <c r="F55" s="11">
        <v>2.3439999999999999</v>
      </c>
      <c r="G55" s="11">
        <v>1.413</v>
      </c>
      <c r="H55" s="10">
        <v>18</v>
      </c>
      <c r="I55" s="4" t="s">
        <v>8</v>
      </c>
      <c r="J55" s="4" t="s">
        <v>13</v>
      </c>
      <c r="K55" s="8">
        <v>12.78</v>
      </c>
      <c r="L55" s="32">
        <f t="shared" si="5"/>
        <v>18.058139999999998</v>
      </c>
      <c r="M55" s="8">
        <v>25</v>
      </c>
      <c r="N55" s="32">
        <f t="shared" si="6"/>
        <v>35.325000000000003</v>
      </c>
    </row>
    <row r="56" spans="1:14" ht="30" customHeight="1" x14ac:dyDescent="0.25">
      <c r="B56" s="30" t="s">
        <v>22</v>
      </c>
      <c r="C56" s="3" t="s">
        <v>23</v>
      </c>
      <c r="D56" s="13">
        <v>38.130000000000003</v>
      </c>
      <c r="E56" s="15" t="s">
        <v>12</v>
      </c>
      <c r="F56" s="11">
        <v>0.875</v>
      </c>
      <c r="G56" s="11">
        <v>0.22</v>
      </c>
      <c r="H56" s="10">
        <v>138</v>
      </c>
      <c r="I56" s="4" t="s">
        <v>8</v>
      </c>
      <c r="J56" s="4" t="s">
        <v>13</v>
      </c>
      <c r="K56" s="8">
        <v>12.78</v>
      </c>
      <c r="L56" s="32">
        <f t="shared" si="5"/>
        <v>2.8115999999999999</v>
      </c>
      <c r="M56" s="8">
        <v>25</v>
      </c>
      <c r="N56" s="32">
        <f t="shared" si="6"/>
        <v>5.5</v>
      </c>
    </row>
    <row r="57" spans="1:14" ht="30" customHeight="1" x14ac:dyDescent="0.25">
      <c r="B57" s="30" t="s">
        <v>22</v>
      </c>
      <c r="C57" s="3" t="s">
        <v>23</v>
      </c>
      <c r="D57" s="13">
        <v>64.63</v>
      </c>
      <c r="E57" s="15" t="s">
        <v>12</v>
      </c>
      <c r="F57" s="11">
        <v>7.3440000000000003</v>
      </c>
      <c r="G57" s="11">
        <v>0.217</v>
      </c>
      <c r="H57" s="10">
        <v>185</v>
      </c>
      <c r="I57" s="4" t="s">
        <v>8</v>
      </c>
      <c r="J57" s="4" t="s">
        <v>13</v>
      </c>
      <c r="K57" s="8">
        <v>12.78</v>
      </c>
      <c r="L57" s="32">
        <f t="shared" si="5"/>
        <v>2.7732600000000001</v>
      </c>
      <c r="M57" s="8">
        <v>25</v>
      </c>
      <c r="N57" s="32">
        <f t="shared" si="6"/>
        <v>5.4249999999999998</v>
      </c>
    </row>
    <row r="58" spans="1:14" ht="30" customHeight="1" x14ac:dyDescent="0.25">
      <c r="B58" s="30" t="s">
        <v>22</v>
      </c>
      <c r="C58" s="3" t="s">
        <v>23</v>
      </c>
      <c r="D58" s="13">
        <v>65.33</v>
      </c>
      <c r="E58" s="15" t="s">
        <v>12</v>
      </c>
      <c r="F58" s="11">
        <v>1.0389999999999999</v>
      </c>
      <c r="G58" s="11">
        <v>0.64</v>
      </c>
      <c r="H58" s="10">
        <v>185</v>
      </c>
      <c r="I58" s="4" t="s">
        <v>8</v>
      </c>
      <c r="J58" s="4" t="s">
        <v>13</v>
      </c>
      <c r="K58" s="8">
        <v>12.78</v>
      </c>
      <c r="L58" s="32">
        <f t="shared" si="5"/>
        <v>8.1791999999999998</v>
      </c>
      <c r="M58" s="8">
        <v>25</v>
      </c>
      <c r="N58" s="32">
        <f t="shared" si="6"/>
        <v>16</v>
      </c>
    </row>
    <row r="59" spans="1:14" ht="30" customHeight="1" x14ac:dyDescent="0.25">
      <c r="B59" s="30" t="s">
        <v>22</v>
      </c>
      <c r="C59" s="3" t="s">
        <v>23</v>
      </c>
      <c r="D59" s="34">
        <v>78.099999999999994</v>
      </c>
      <c r="E59" s="15" t="s">
        <v>12</v>
      </c>
      <c r="F59" s="11">
        <v>2.105</v>
      </c>
      <c r="G59" s="11">
        <v>1.278</v>
      </c>
      <c r="H59" s="10">
        <v>39</v>
      </c>
      <c r="I59" s="4" t="s">
        <v>8</v>
      </c>
      <c r="J59" s="4" t="s">
        <v>13</v>
      </c>
      <c r="K59" s="8">
        <v>12.78</v>
      </c>
      <c r="L59" s="32">
        <f t="shared" si="5"/>
        <v>16.332840000000001</v>
      </c>
      <c r="M59" s="8">
        <v>25</v>
      </c>
      <c r="N59" s="32">
        <f t="shared" si="6"/>
        <v>31.95</v>
      </c>
    </row>
    <row r="60" spans="1:14" ht="30" customHeight="1" x14ac:dyDescent="0.25">
      <c r="B60" s="30" t="s">
        <v>22</v>
      </c>
      <c r="C60" s="3" t="s">
        <v>23</v>
      </c>
      <c r="D60" s="34">
        <v>78.100999999999999</v>
      </c>
      <c r="E60" s="15" t="s">
        <v>12</v>
      </c>
      <c r="F60" s="11">
        <v>2.3980000000000001</v>
      </c>
      <c r="G60" s="11">
        <v>0.79300000000000004</v>
      </c>
      <c r="H60" s="10">
        <v>39</v>
      </c>
      <c r="I60" s="4" t="s">
        <v>8</v>
      </c>
      <c r="J60" s="4" t="s">
        <v>13</v>
      </c>
      <c r="K60" s="8">
        <v>12.78</v>
      </c>
      <c r="L60" s="32">
        <f t="shared" si="5"/>
        <v>10.134539999999999</v>
      </c>
      <c r="M60" s="8">
        <v>25</v>
      </c>
      <c r="N60" s="32">
        <f t="shared" si="6"/>
        <v>19.824999999999999</v>
      </c>
    </row>
    <row r="61" spans="1:14" ht="30" customHeight="1" x14ac:dyDescent="0.25">
      <c r="B61" s="30" t="s">
        <v>22</v>
      </c>
      <c r="C61" s="3" t="s">
        <v>23</v>
      </c>
      <c r="D61" s="34">
        <v>78.103999999999999</v>
      </c>
      <c r="E61" s="15" t="s">
        <v>12</v>
      </c>
      <c r="F61" s="11">
        <v>3.65</v>
      </c>
      <c r="G61" s="11">
        <v>0.41399999999999998</v>
      </c>
      <c r="H61" s="10">
        <v>39</v>
      </c>
      <c r="I61" s="4" t="s">
        <v>8</v>
      </c>
      <c r="J61" s="4" t="s">
        <v>13</v>
      </c>
      <c r="K61" s="8">
        <v>12.78</v>
      </c>
      <c r="L61" s="32">
        <f t="shared" si="5"/>
        <v>5.2909199999999998</v>
      </c>
      <c r="M61" s="8">
        <v>25</v>
      </c>
      <c r="N61" s="32">
        <f t="shared" si="6"/>
        <v>10.35</v>
      </c>
    </row>
    <row r="62" spans="1:14" ht="30" customHeight="1" x14ac:dyDescent="0.25">
      <c r="B62" s="30" t="s">
        <v>22</v>
      </c>
      <c r="C62" s="3" t="s">
        <v>23</v>
      </c>
      <c r="D62" s="34">
        <v>92.144999999999996</v>
      </c>
      <c r="E62" s="15" t="s">
        <v>12</v>
      </c>
      <c r="F62" s="11">
        <v>5.4059999999999997</v>
      </c>
      <c r="G62" s="11">
        <v>1.7330000000000001</v>
      </c>
      <c r="H62" s="10">
        <v>35</v>
      </c>
      <c r="I62" s="4" t="s">
        <v>8</v>
      </c>
      <c r="J62" s="4" t="s">
        <v>13</v>
      </c>
      <c r="K62" s="8">
        <v>12.78</v>
      </c>
      <c r="L62" s="32">
        <f t="shared" si="5"/>
        <v>22.147739999999999</v>
      </c>
      <c r="M62" s="8">
        <v>25</v>
      </c>
      <c r="N62" s="32">
        <f t="shared" si="6"/>
        <v>43.325000000000003</v>
      </c>
    </row>
    <row r="63" spans="1:14" ht="30" customHeight="1" x14ac:dyDescent="0.25">
      <c r="B63" s="30" t="s">
        <v>22</v>
      </c>
      <c r="C63" s="3" t="s">
        <v>23</v>
      </c>
      <c r="D63" s="34">
        <v>92.146000000000001</v>
      </c>
      <c r="E63" s="15" t="s">
        <v>12</v>
      </c>
      <c r="F63" s="11">
        <v>3.01</v>
      </c>
      <c r="G63" s="11">
        <v>1.7410000000000001</v>
      </c>
      <c r="H63" s="10">
        <v>35</v>
      </c>
      <c r="I63" s="4" t="s">
        <v>8</v>
      </c>
      <c r="J63" s="4" t="s">
        <v>13</v>
      </c>
      <c r="K63" s="8">
        <v>12.78</v>
      </c>
      <c r="L63" s="32">
        <f t="shared" si="5"/>
        <v>22.249980000000001</v>
      </c>
      <c r="M63" s="8">
        <v>25</v>
      </c>
      <c r="N63" s="32">
        <f t="shared" si="6"/>
        <v>43.525000000000006</v>
      </c>
    </row>
    <row r="64" spans="1:14" ht="30" customHeight="1" x14ac:dyDescent="0.25">
      <c r="B64" s="30" t="s">
        <v>22</v>
      </c>
      <c r="C64" s="3" t="s">
        <v>23</v>
      </c>
      <c r="D64" s="34">
        <v>92.147000000000006</v>
      </c>
      <c r="E64" s="15" t="s">
        <v>12</v>
      </c>
      <c r="F64" s="11">
        <v>4.2560000000000002</v>
      </c>
      <c r="G64" s="11">
        <v>1.1060000000000001</v>
      </c>
      <c r="H64" s="10">
        <v>35</v>
      </c>
      <c r="I64" s="4" t="s">
        <v>8</v>
      </c>
      <c r="J64" s="4" t="s">
        <v>13</v>
      </c>
      <c r="K64" s="8">
        <v>12.78</v>
      </c>
      <c r="L64" s="32">
        <f t="shared" si="5"/>
        <v>14.134680000000001</v>
      </c>
      <c r="M64" s="8">
        <v>25</v>
      </c>
      <c r="N64" s="32">
        <f t="shared" si="6"/>
        <v>27.650000000000002</v>
      </c>
    </row>
    <row r="65" spans="1:14" ht="30" customHeight="1" x14ac:dyDescent="0.25">
      <c r="B65" s="30" t="s">
        <v>22</v>
      </c>
      <c r="C65" s="3" t="s">
        <v>23</v>
      </c>
      <c r="D65" s="13">
        <v>93.78</v>
      </c>
      <c r="E65" s="15" t="s">
        <v>12</v>
      </c>
      <c r="F65" s="11">
        <v>4.4459999999999997</v>
      </c>
      <c r="G65" s="11">
        <v>1.502</v>
      </c>
      <c r="H65" s="10">
        <v>35</v>
      </c>
      <c r="I65" s="4" t="s">
        <v>8</v>
      </c>
      <c r="J65" s="4" t="s">
        <v>13</v>
      </c>
      <c r="K65" s="8">
        <v>12.78</v>
      </c>
      <c r="L65" s="32">
        <f t="shared" si="5"/>
        <v>19.19556</v>
      </c>
      <c r="M65" s="8">
        <v>25</v>
      </c>
      <c r="N65" s="32">
        <f t="shared" si="6"/>
        <v>37.549999999999997</v>
      </c>
    </row>
    <row r="66" spans="1:14" ht="30" customHeight="1" x14ac:dyDescent="0.25">
      <c r="B66" s="30" t="s">
        <v>22</v>
      </c>
      <c r="C66" s="3" t="s">
        <v>23</v>
      </c>
      <c r="D66" s="13">
        <v>93.79</v>
      </c>
      <c r="E66" s="15" t="s">
        <v>12</v>
      </c>
      <c r="F66" s="11">
        <v>1.24</v>
      </c>
      <c r="G66" s="11">
        <v>0.67500000000000004</v>
      </c>
      <c r="H66" s="10">
        <v>35</v>
      </c>
      <c r="I66" s="4" t="s">
        <v>8</v>
      </c>
      <c r="J66" s="4" t="s">
        <v>13</v>
      </c>
      <c r="K66" s="8">
        <v>12.78</v>
      </c>
      <c r="L66" s="32">
        <f t="shared" si="5"/>
        <v>8.6265000000000001</v>
      </c>
      <c r="M66" s="8">
        <v>25</v>
      </c>
      <c r="N66" s="32">
        <f t="shared" si="6"/>
        <v>16.875</v>
      </c>
    </row>
    <row r="67" spans="1:14" ht="30" customHeight="1" x14ac:dyDescent="0.25">
      <c r="B67" s="30" t="s">
        <v>22</v>
      </c>
      <c r="C67" s="3" t="s">
        <v>23</v>
      </c>
      <c r="D67" s="13">
        <v>93.8</v>
      </c>
      <c r="E67" s="15" t="s">
        <v>12</v>
      </c>
      <c r="F67" s="11">
        <v>2.9790000000000001</v>
      </c>
      <c r="G67" s="11">
        <v>2.0579999999999998</v>
      </c>
      <c r="H67" s="10">
        <v>35</v>
      </c>
      <c r="I67" s="4" t="s">
        <v>8</v>
      </c>
      <c r="J67" s="4" t="s">
        <v>13</v>
      </c>
      <c r="K67" s="8">
        <v>12.78</v>
      </c>
      <c r="L67" s="32">
        <f t="shared" si="5"/>
        <v>26.301239999999996</v>
      </c>
      <c r="M67" s="8">
        <v>25</v>
      </c>
      <c r="N67" s="32">
        <f t="shared" si="6"/>
        <v>51.449999999999996</v>
      </c>
    </row>
    <row r="68" spans="1:14" ht="30" customHeight="1" x14ac:dyDescent="0.25">
      <c r="B68" s="30" t="s">
        <v>22</v>
      </c>
      <c r="C68" s="3" t="s">
        <v>23</v>
      </c>
      <c r="D68" s="13">
        <v>94.3</v>
      </c>
      <c r="E68" s="15" t="s">
        <v>12</v>
      </c>
      <c r="F68" s="11">
        <v>3.423</v>
      </c>
      <c r="G68" s="11">
        <v>0.442</v>
      </c>
      <c r="H68" s="10">
        <v>217</v>
      </c>
      <c r="I68" s="4" t="s">
        <v>8</v>
      </c>
      <c r="J68" s="4" t="s">
        <v>13</v>
      </c>
      <c r="K68" s="8">
        <v>12.78</v>
      </c>
      <c r="L68" s="32">
        <f t="shared" si="5"/>
        <v>5.6487599999999993</v>
      </c>
      <c r="M68" s="8">
        <v>25</v>
      </c>
      <c r="N68" s="32">
        <f t="shared" si="6"/>
        <v>11.05</v>
      </c>
    </row>
    <row r="69" spans="1:14" ht="30" customHeight="1" thickBot="1" x14ac:dyDescent="0.3">
      <c r="B69" s="30" t="s">
        <v>22</v>
      </c>
      <c r="C69" s="3" t="s">
        <v>23</v>
      </c>
      <c r="D69" s="13">
        <v>106.83</v>
      </c>
      <c r="E69" s="15" t="s">
        <v>12</v>
      </c>
      <c r="F69" s="11">
        <v>1.0760000000000001</v>
      </c>
      <c r="G69" s="11">
        <v>0.52500000000000002</v>
      </c>
      <c r="H69" s="10">
        <v>261</v>
      </c>
      <c r="I69" s="4" t="s">
        <v>8</v>
      </c>
      <c r="J69" s="4" t="s">
        <v>13</v>
      </c>
      <c r="K69" s="8">
        <v>12.78</v>
      </c>
      <c r="L69" s="32">
        <f t="shared" si="5"/>
        <v>6.7095000000000002</v>
      </c>
      <c r="M69" s="8">
        <v>25</v>
      </c>
      <c r="N69" s="32">
        <f t="shared" si="6"/>
        <v>13.125</v>
      </c>
    </row>
    <row r="70" spans="1:14" ht="30" customHeight="1" thickBot="1" x14ac:dyDescent="0.3">
      <c r="A70" s="14"/>
      <c r="B70" s="22" t="s">
        <v>11</v>
      </c>
      <c r="C70" s="16"/>
      <c r="D70" s="17"/>
      <c r="E70" s="17"/>
      <c r="F70" s="18">
        <f>SUM(F51:F69)</f>
        <v>58.92</v>
      </c>
      <c r="G70" s="18">
        <f>SUM(G51:G69)</f>
        <v>27.686</v>
      </c>
      <c r="H70" s="19"/>
      <c r="I70" s="17"/>
      <c r="J70" s="20"/>
      <c r="K70" s="8"/>
      <c r="L70" s="21">
        <f>SUM(L51:L69)</f>
        <v>353.82708000000002</v>
      </c>
      <c r="M70" s="8"/>
      <c r="N70" s="21">
        <f>SUM(N51:N69)</f>
        <v>692.15</v>
      </c>
    </row>
    <row r="71" spans="1:14" ht="30" customHeight="1" x14ac:dyDescent="0.25">
      <c r="B71" s="30" t="s">
        <v>24</v>
      </c>
      <c r="C71" s="3" t="s">
        <v>25</v>
      </c>
      <c r="D71" s="13">
        <v>117.23</v>
      </c>
      <c r="E71" s="15" t="s">
        <v>12</v>
      </c>
      <c r="F71" s="11">
        <v>2.1829999999999998</v>
      </c>
      <c r="G71" s="11">
        <v>0.63800000000000001</v>
      </c>
      <c r="H71" s="10">
        <v>298</v>
      </c>
      <c r="I71" s="4" t="s">
        <v>8</v>
      </c>
      <c r="J71" s="4" t="s">
        <v>13</v>
      </c>
      <c r="K71" s="9">
        <v>12.78</v>
      </c>
      <c r="L71" s="32">
        <f t="shared" ref="L71" si="7">G71*K71</f>
        <v>8.1536399999999993</v>
      </c>
      <c r="M71" s="9">
        <v>25</v>
      </c>
      <c r="N71" s="32">
        <f>G71*M71</f>
        <v>15.950000000000001</v>
      </c>
    </row>
    <row r="72" spans="1:14" ht="30" customHeight="1" x14ac:dyDescent="0.25">
      <c r="B72" s="30" t="s">
        <v>24</v>
      </c>
      <c r="C72" s="3" t="s">
        <v>25</v>
      </c>
      <c r="D72" s="13">
        <v>118.19</v>
      </c>
      <c r="E72" s="15" t="s">
        <v>12</v>
      </c>
      <c r="F72" s="11">
        <v>0.86499999999999999</v>
      </c>
      <c r="G72" s="11">
        <v>0.747</v>
      </c>
      <c r="H72" s="10">
        <v>298</v>
      </c>
      <c r="I72" s="4" t="s">
        <v>8</v>
      </c>
      <c r="J72" s="4" t="s">
        <v>13</v>
      </c>
      <c r="K72" s="9">
        <v>12.78</v>
      </c>
      <c r="L72" s="32">
        <f t="shared" ref="L72:L93" si="8">G72*K72</f>
        <v>9.5466599999999993</v>
      </c>
      <c r="M72" s="9">
        <v>25</v>
      </c>
      <c r="N72" s="32">
        <f t="shared" ref="N72:N93" si="9">G72*M72</f>
        <v>18.675000000000001</v>
      </c>
    </row>
    <row r="73" spans="1:14" ht="30" customHeight="1" x14ac:dyDescent="0.25">
      <c r="B73" s="30" t="s">
        <v>24</v>
      </c>
      <c r="C73" s="3" t="s">
        <v>25</v>
      </c>
      <c r="D73" s="13">
        <v>122.21</v>
      </c>
      <c r="E73" s="15" t="s">
        <v>12</v>
      </c>
      <c r="F73" s="11">
        <v>0.75700000000000001</v>
      </c>
      <c r="G73" s="11">
        <v>0.75700000000000001</v>
      </c>
      <c r="H73" s="10">
        <v>301</v>
      </c>
      <c r="I73" s="4" t="s">
        <v>8</v>
      </c>
      <c r="J73" s="4" t="s">
        <v>13</v>
      </c>
      <c r="K73" s="9">
        <v>12.78</v>
      </c>
      <c r="L73" s="32">
        <f t="shared" si="8"/>
        <v>9.6744599999999998</v>
      </c>
      <c r="M73" s="9">
        <v>25</v>
      </c>
      <c r="N73" s="32">
        <f t="shared" si="9"/>
        <v>18.925000000000001</v>
      </c>
    </row>
    <row r="74" spans="1:14" ht="30" customHeight="1" x14ac:dyDescent="0.25">
      <c r="B74" s="30" t="s">
        <v>24</v>
      </c>
      <c r="C74" s="3" t="s">
        <v>25</v>
      </c>
      <c r="D74" s="13">
        <v>122.22</v>
      </c>
      <c r="E74" s="15" t="s">
        <v>12</v>
      </c>
      <c r="F74" s="11">
        <v>2.145</v>
      </c>
      <c r="G74" s="11">
        <v>0.76600000000000001</v>
      </c>
      <c r="H74" s="10">
        <v>301</v>
      </c>
      <c r="I74" s="4" t="s">
        <v>8</v>
      </c>
      <c r="J74" s="4" t="s">
        <v>13</v>
      </c>
      <c r="K74" s="9">
        <v>12.78</v>
      </c>
      <c r="L74" s="32">
        <f t="shared" si="8"/>
        <v>9.7894799999999993</v>
      </c>
      <c r="M74" s="9">
        <v>25</v>
      </c>
      <c r="N74" s="32">
        <f t="shared" si="9"/>
        <v>19.149999999999999</v>
      </c>
    </row>
    <row r="75" spans="1:14" ht="30" customHeight="1" x14ac:dyDescent="0.25">
      <c r="B75" s="30" t="s">
        <v>24</v>
      </c>
      <c r="C75" s="3" t="s">
        <v>25</v>
      </c>
      <c r="D75" s="13">
        <v>129.71</v>
      </c>
      <c r="E75" s="15" t="s">
        <v>12</v>
      </c>
      <c r="F75" s="11">
        <v>2.0350000000000001</v>
      </c>
      <c r="G75" s="11">
        <v>2.0350000000000001</v>
      </c>
      <c r="H75" s="10">
        <v>318</v>
      </c>
      <c r="I75" s="4" t="s">
        <v>8</v>
      </c>
      <c r="J75" s="4" t="s">
        <v>13</v>
      </c>
      <c r="K75" s="9">
        <v>12.78</v>
      </c>
      <c r="L75" s="32">
        <f t="shared" si="8"/>
        <v>26.007300000000001</v>
      </c>
      <c r="M75" s="9">
        <v>25</v>
      </c>
      <c r="N75" s="32">
        <f t="shared" si="9"/>
        <v>50.875</v>
      </c>
    </row>
    <row r="76" spans="1:14" ht="30" customHeight="1" x14ac:dyDescent="0.25">
      <c r="B76" s="30" t="s">
        <v>24</v>
      </c>
      <c r="C76" s="3" t="s">
        <v>25</v>
      </c>
      <c r="D76" s="13">
        <v>130.55000000000001</v>
      </c>
      <c r="E76" s="15" t="s">
        <v>12</v>
      </c>
      <c r="F76" s="11">
        <v>2.605</v>
      </c>
      <c r="G76" s="11">
        <v>1.7290000000000001</v>
      </c>
      <c r="H76" s="10">
        <v>318</v>
      </c>
      <c r="I76" s="4" t="s">
        <v>8</v>
      </c>
      <c r="J76" s="4" t="s">
        <v>13</v>
      </c>
      <c r="K76" s="9">
        <v>12.78</v>
      </c>
      <c r="L76" s="32">
        <f t="shared" si="8"/>
        <v>22.096620000000001</v>
      </c>
      <c r="M76" s="9">
        <v>25</v>
      </c>
      <c r="N76" s="32">
        <f t="shared" si="9"/>
        <v>43.225000000000001</v>
      </c>
    </row>
    <row r="77" spans="1:14" ht="30" customHeight="1" x14ac:dyDescent="0.25">
      <c r="B77" s="30" t="s">
        <v>24</v>
      </c>
      <c r="C77" s="3" t="s">
        <v>25</v>
      </c>
      <c r="D77" s="13">
        <v>135.80000000000001</v>
      </c>
      <c r="E77" s="15" t="s">
        <v>12</v>
      </c>
      <c r="F77" s="11">
        <v>0.91700000000000004</v>
      </c>
      <c r="G77" s="11">
        <v>0.88</v>
      </c>
      <c r="H77" s="10">
        <v>322</v>
      </c>
      <c r="I77" s="4" t="s">
        <v>8</v>
      </c>
      <c r="J77" s="4" t="s">
        <v>13</v>
      </c>
      <c r="K77" s="9">
        <v>12.78</v>
      </c>
      <c r="L77" s="32">
        <f t="shared" si="8"/>
        <v>11.2464</v>
      </c>
      <c r="M77" s="9">
        <v>25</v>
      </c>
      <c r="N77" s="32">
        <f t="shared" si="9"/>
        <v>22</v>
      </c>
    </row>
    <row r="78" spans="1:14" ht="30" customHeight="1" x14ac:dyDescent="0.25">
      <c r="B78" s="30" t="s">
        <v>24</v>
      </c>
      <c r="C78" s="3" t="s">
        <v>25</v>
      </c>
      <c r="D78" s="13">
        <v>136.59</v>
      </c>
      <c r="E78" s="15" t="s">
        <v>12</v>
      </c>
      <c r="F78" s="11">
        <v>3.0339999999999998</v>
      </c>
      <c r="G78" s="11">
        <v>2.6139999999999999</v>
      </c>
      <c r="H78" s="10">
        <v>326</v>
      </c>
      <c r="I78" s="4" t="s">
        <v>8</v>
      </c>
      <c r="J78" s="4" t="s">
        <v>13</v>
      </c>
      <c r="K78" s="9">
        <v>12.78</v>
      </c>
      <c r="L78" s="32">
        <f t="shared" si="8"/>
        <v>33.40692</v>
      </c>
      <c r="M78" s="9">
        <v>25</v>
      </c>
      <c r="N78" s="32">
        <f t="shared" si="9"/>
        <v>65.349999999999994</v>
      </c>
    </row>
    <row r="79" spans="1:14" ht="30" customHeight="1" x14ac:dyDescent="0.25">
      <c r="B79" s="30" t="s">
        <v>24</v>
      </c>
      <c r="C79" s="3" t="s">
        <v>25</v>
      </c>
      <c r="D79" s="13">
        <v>136.66</v>
      </c>
      <c r="E79" s="15" t="s">
        <v>12</v>
      </c>
      <c r="F79" s="11">
        <v>4.5529999999999999</v>
      </c>
      <c r="G79" s="11">
        <v>4.476</v>
      </c>
      <c r="H79" s="10">
        <v>322</v>
      </c>
      <c r="I79" s="4" t="s">
        <v>8</v>
      </c>
      <c r="J79" s="4" t="s">
        <v>13</v>
      </c>
      <c r="K79" s="9">
        <v>12.78</v>
      </c>
      <c r="L79" s="32">
        <f t="shared" si="8"/>
        <v>57.203279999999999</v>
      </c>
      <c r="M79" s="9">
        <v>25</v>
      </c>
      <c r="N79" s="32">
        <f t="shared" si="9"/>
        <v>111.9</v>
      </c>
    </row>
    <row r="80" spans="1:14" ht="30" customHeight="1" x14ac:dyDescent="0.25">
      <c r="B80" s="30" t="s">
        <v>24</v>
      </c>
      <c r="C80" s="3" t="s">
        <v>25</v>
      </c>
      <c r="D80" s="13">
        <v>137.18</v>
      </c>
      <c r="E80" s="15" t="s">
        <v>12</v>
      </c>
      <c r="F80" s="11">
        <v>2.2770000000000001</v>
      </c>
      <c r="G80" s="11">
        <v>0.42499999999999999</v>
      </c>
      <c r="H80" s="10">
        <v>327</v>
      </c>
      <c r="I80" s="4" t="s">
        <v>8</v>
      </c>
      <c r="J80" s="4" t="s">
        <v>13</v>
      </c>
      <c r="K80" s="9">
        <v>12.78</v>
      </c>
      <c r="L80" s="32">
        <f t="shared" si="8"/>
        <v>5.4314999999999998</v>
      </c>
      <c r="M80" s="9">
        <v>25</v>
      </c>
      <c r="N80" s="32">
        <f t="shared" si="9"/>
        <v>10.625</v>
      </c>
    </row>
    <row r="81" spans="1:14" ht="30" customHeight="1" x14ac:dyDescent="0.25">
      <c r="B81" s="30" t="s">
        <v>24</v>
      </c>
      <c r="C81" s="3" t="s">
        <v>25</v>
      </c>
      <c r="D81" s="13">
        <v>137.19</v>
      </c>
      <c r="E81" s="15" t="s">
        <v>12</v>
      </c>
      <c r="F81" s="11">
        <v>6.4139999999999997</v>
      </c>
      <c r="G81" s="11">
        <v>0.126</v>
      </c>
      <c r="H81" s="10">
        <v>322</v>
      </c>
      <c r="I81" s="4" t="s">
        <v>8</v>
      </c>
      <c r="J81" s="4" t="s">
        <v>13</v>
      </c>
      <c r="K81" s="9">
        <v>12.78</v>
      </c>
      <c r="L81" s="32">
        <f t="shared" si="8"/>
        <v>1.6102799999999999</v>
      </c>
      <c r="M81" s="9">
        <v>25</v>
      </c>
      <c r="N81" s="32">
        <f t="shared" si="9"/>
        <v>3.15</v>
      </c>
    </row>
    <row r="82" spans="1:14" ht="30" customHeight="1" x14ac:dyDescent="0.25">
      <c r="B82" s="30" t="s">
        <v>24</v>
      </c>
      <c r="C82" s="3" t="s">
        <v>25</v>
      </c>
      <c r="D82" s="13">
        <v>138.53</v>
      </c>
      <c r="E82" s="15" t="s">
        <v>12</v>
      </c>
      <c r="F82" s="11">
        <v>4.968</v>
      </c>
      <c r="G82" s="11">
        <v>0.59</v>
      </c>
      <c r="H82" s="10">
        <v>334</v>
      </c>
      <c r="I82" s="4" t="s">
        <v>8</v>
      </c>
      <c r="J82" s="4" t="s">
        <v>13</v>
      </c>
      <c r="K82" s="9">
        <v>12.78</v>
      </c>
      <c r="L82" s="32">
        <f t="shared" si="8"/>
        <v>7.5401999999999996</v>
      </c>
      <c r="M82" s="9">
        <v>25</v>
      </c>
      <c r="N82" s="32">
        <f t="shared" si="9"/>
        <v>14.75</v>
      </c>
    </row>
    <row r="83" spans="1:14" ht="30" customHeight="1" x14ac:dyDescent="0.25">
      <c r="B83" s="30" t="s">
        <v>24</v>
      </c>
      <c r="C83" s="3" t="s">
        <v>25</v>
      </c>
      <c r="D83" s="13">
        <v>138.54</v>
      </c>
      <c r="E83" s="15" t="s">
        <v>12</v>
      </c>
      <c r="F83" s="11">
        <v>2.9929999999999999</v>
      </c>
      <c r="G83" s="11">
        <v>1.238</v>
      </c>
      <c r="H83" s="10">
        <v>334</v>
      </c>
      <c r="I83" s="4" t="s">
        <v>8</v>
      </c>
      <c r="J83" s="4" t="s">
        <v>13</v>
      </c>
      <c r="K83" s="9">
        <v>12.78</v>
      </c>
      <c r="L83" s="32">
        <f t="shared" si="8"/>
        <v>15.821639999999999</v>
      </c>
      <c r="M83" s="9">
        <v>25</v>
      </c>
      <c r="N83" s="32">
        <f t="shared" si="9"/>
        <v>30.95</v>
      </c>
    </row>
    <row r="84" spans="1:14" ht="30" customHeight="1" x14ac:dyDescent="0.25">
      <c r="B84" s="30" t="s">
        <v>24</v>
      </c>
      <c r="C84" s="3" t="s">
        <v>25</v>
      </c>
      <c r="D84" s="13">
        <v>149.77000000000001</v>
      </c>
      <c r="E84" s="15" t="s">
        <v>12</v>
      </c>
      <c r="F84" s="11">
        <v>2.17</v>
      </c>
      <c r="G84" s="11">
        <v>1.1890000000000001</v>
      </c>
      <c r="H84" s="10">
        <v>348</v>
      </c>
      <c r="I84" s="4" t="s">
        <v>8</v>
      </c>
      <c r="J84" s="4" t="s">
        <v>13</v>
      </c>
      <c r="K84" s="9">
        <v>12.78</v>
      </c>
      <c r="L84" s="32">
        <f t="shared" si="8"/>
        <v>15.19542</v>
      </c>
      <c r="M84" s="9">
        <v>25</v>
      </c>
      <c r="N84" s="32">
        <f t="shared" si="9"/>
        <v>29.725000000000001</v>
      </c>
    </row>
    <row r="85" spans="1:14" ht="30" customHeight="1" x14ac:dyDescent="0.25">
      <c r="B85" s="30" t="s">
        <v>24</v>
      </c>
      <c r="C85" s="3" t="s">
        <v>25</v>
      </c>
      <c r="D85" s="13">
        <v>149.78</v>
      </c>
      <c r="E85" s="15" t="s">
        <v>12</v>
      </c>
      <c r="F85" s="11">
        <v>2.1709999999999998</v>
      </c>
      <c r="G85" s="11">
        <v>2.1549999999999998</v>
      </c>
      <c r="H85" s="10">
        <v>348</v>
      </c>
      <c r="I85" s="4" t="s">
        <v>8</v>
      </c>
      <c r="J85" s="4" t="s">
        <v>13</v>
      </c>
      <c r="K85" s="9">
        <v>12.78</v>
      </c>
      <c r="L85" s="32">
        <f t="shared" si="8"/>
        <v>27.540899999999997</v>
      </c>
      <c r="M85" s="9">
        <v>25</v>
      </c>
      <c r="N85" s="32">
        <f t="shared" si="9"/>
        <v>53.874999999999993</v>
      </c>
    </row>
    <row r="86" spans="1:14" ht="30" customHeight="1" x14ac:dyDescent="0.25">
      <c r="B86" s="30" t="s">
        <v>24</v>
      </c>
      <c r="C86" s="3" t="s">
        <v>25</v>
      </c>
      <c r="D86" s="13">
        <v>149.81</v>
      </c>
      <c r="E86" s="15" t="s">
        <v>12</v>
      </c>
      <c r="F86" s="11">
        <v>2.048</v>
      </c>
      <c r="G86" s="11">
        <v>2.0409999999999999</v>
      </c>
      <c r="H86" s="10">
        <v>348</v>
      </c>
      <c r="I86" s="4" t="s">
        <v>8</v>
      </c>
      <c r="J86" s="4" t="s">
        <v>13</v>
      </c>
      <c r="K86" s="9">
        <v>12.78</v>
      </c>
      <c r="L86" s="32">
        <f t="shared" si="8"/>
        <v>26.083979999999997</v>
      </c>
      <c r="M86" s="9">
        <v>25</v>
      </c>
      <c r="N86" s="32">
        <f t="shared" si="9"/>
        <v>51.024999999999999</v>
      </c>
    </row>
    <row r="87" spans="1:14" ht="30" customHeight="1" x14ac:dyDescent="0.25">
      <c r="B87" s="30" t="s">
        <v>24</v>
      </c>
      <c r="C87" s="3" t="s">
        <v>25</v>
      </c>
      <c r="D87" s="13">
        <v>150.84</v>
      </c>
      <c r="E87" s="15" t="s">
        <v>12</v>
      </c>
      <c r="F87" s="11">
        <v>5.1520000000000001</v>
      </c>
      <c r="G87" s="11">
        <v>5.1479999999999997</v>
      </c>
      <c r="H87" s="10">
        <v>348</v>
      </c>
      <c r="I87" s="4" t="s">
        <v>8</v>
      </c>
      <c r="J87" s="4" t="s">
        <v>13</v>
      </c>
      <c r="K87" s="9">
        <v>12.78</v>
      </c>
      <c r="L87" s="32">
        <f t="shared" si="8"/>
        <v>65.791439999999994</v>
      </c>
      <c r="M87" s="9">
        <v>25</v>
      </c>
      <c r="N87" s="32">
        <f t="shared" si="9"/>
        <v>128.69999999999999</v>
      </c>
    </row>
    <row r="88" spans="1:14" ht="30" customHeight="1" x14ac:dyDescent="0.25">
      <c r="B88" s="30" t="s">
        <v>24</v>
      </c>
      <c r="C88" s="3" t="s">
        <v>25</v>
      </c>
      <c r="D88" s="13">
        <v>150.86000000000001</v>
      </c>
      <c r="E88" s="15" t="s">
        <v>12</v>
      </c>
      <c r="F88" s="11">
        <v>0.55100000000000005</v>
      </c>
      <c r="G88" s="11">
        <v>0.55100000000000005</v>
      </c>
      <c r="H88" s="10">
        <v>348</v>
      </c>
      <c r="I88" s="4" t="s">
        <v>8</v>
      </c>
      <c r="J88" s="4" t="s">
        <v>13</v>
      </c>
      <c r="K88" s="9">
        <v>12.78</v>
      </c>
      <c r="L88" s="32">
        <f t="shared" si="8"/>
        <v>7.0417800000000002</v>
      </c>
      <c r="M88" s="9">
        <v>25</v>
      </c>
      <c r="N88" s="32">
        <f t="shared" si="9"/>
        <v>13.775</v>
      </c>
    </row>
    <row r="89" spans="1:14" ht="30" customHeight="1" x14ac:dyDescent="0.25">
      <c r="B89" s="30" t="s">
        <v>24</v>
      </c>
      <c r="C89" s="3" t="s">
        <v>25</v>
      </c>
      <c r="D89" s="13">
        <v>150.87</v>
      </c>
      <c r="E89" s="15" t="s">
        <v>12</v>
      </c>
      <c r="F89" s="11">
        <v>0.82099999999999995</v>
      </c>
      <c r="G89" s="11">
        <v>0.156</v>
      </c>
      <c r="H89" s="10">
        <v>348</v>
      </c>
      <c r="I89" s="4" t="s">
        <v>8</v>
      </c>
      <c r="J89" s="4" t="s">
        <v>13</v>
      </c>
      <c r="K89" s="9">
        <v>12.78</v>
      </c>
      <c r="L89" s="32">
        <f t="shared" si="8"/>
        <v>1.9936799999999999</v>
      </c>
      <c r="M89" s="9">
        <v>25</v>
      </c>
      <c r="N89" s="32">
        <f t="shared" si="9"/>
        <v>3.9</v>
      </c>
    </row>
    <row r="90" spans="1:14" ht="30" customHeight="1" x14ac:dyDescent="0.25">
      <c r="B90" s="30" t="s">
        <v>24</v>
      </c>
      <c r="C90" s="3" t="s">
        <v>25</v>
      </c>
      <c r="D90" s="34">
        <v>151.108</v>
      </c>
      <c r="E90" s="15" t="s">
        <v>12</v>
      </c>
      <c r="F90" s="11">
        <v>1.101</v>
      </c>
      <c r="G90" s="11">
        <v>0.79400000000000004</v>
      </c>
      <c r="H90" s="10">
        <v>355</v>
      </c>
      <c r="I90" s="4" t="s">
        <v>8</v>
      </c>
      <c r="J90" s="4" t="s">
        <v>13</v>
      </c>
      <c r="K90" s="9">
        <v>12.78</v>
      </c>
      <c r="L90" s="32">
        <f t="shared" si="8"/>
        <v>10.147320000000001</v>
      </c>
      <c r="M90" s="9">
        <v>25</v>
      </c>
      <c r="N90" s="32">
        <f t="shared" si="9"/>
        <v>19.850000000000001</v>
      </c>
    </row>
    <row r="91" spans="1:14" ht="30" customHeight="1" x14ac:dyDescent="0.25">
      <c r="B91" s="30" t="s">
        <v>24</v>
      </c>
      <c r="C91" s="3" t="s">
        <v>25</v>
      </c>
      <c r="D91" s="13">
        <v>168.63</v>
      </c>
      <c r="E91" s="15" t="s">
        <v>12</v>
      </c>
      <c r="F91" s="11">
        <v>3.423</v>
      </c>
      <c r="G91" s="11">
        <v>1.7170000000000001</v>
      </c>
      <c r="H91" s="10">
        <v>424</v>
      </c>
      <c r="I91" s="4" t="s">
        <v>8</v>
      </c>
      <c r="J91" s="4" t="s">
        <v>13</v>
      </c>
      <c r="K91" s="9">
        <v>12.78</v>
      </c>
      <c r="L91" s="32">
        <f t="shared" si="8"/>
        <v>21.943259999999999</v>
      </c>
      <c r="M91" s="9">
        <v>25</v>
      </c>
      <c r="N91" s="32">
        <f t="shared" si="9"/>
        <v>42.925000000000004</v>
      </c>
    </row>
    <row r="92" spans="1:14" ht="30" customHeight="1" x14ac:dyDescent="0.25">
      <c r="B92" s="30" t="s">
        <v>24</v>
      </c>
      <c r="C92" s="3" t="s">
        <v>25</v>
      </c>
      <c r="D92" s="13">
        <v>168.64</v>
      </c>
      <c r="E92" s="15" t="s">
        <v>12</v>
      </c>
      <c r="F92" s="11">
        <v>1.427</v>
      </c>
      <c r="G92" s="11">
        <v>1.1579999999999999</v>
      </c>
      <c r="H92" s="10">
        <v>424</v>
      </c>
      <c r="I92" s="4" t="s">
        <v>8</v>
      </c>
      <c r="J92" s="4" t="s">
        <v>13</v>
      </c>
      <c r="K92" s="9">
        <v>12.78</v>
      </c>
      <c r="L92" s="32">
        <f t="shared" si="8"/>
        <v>14.799239999999998</v>
      </c>
      <c r="M92" s="9">
        <v>25</v>
      </c>
      <c r="N92" s="32">
        <f t="shared" si="9"/>
        <v>28.95</v>
      </c>
    </row>
    <row r="93" spans="1:14" ht="30" customHeight="1" thickBot="1" x14ac:dyDescent="0.3">
      <c r="B93" s="30" t="s">
        <v>24</v>
      </c>
      <c r="C93" s="3" t="s">
        <v>25</v>
      </c>
      <c r="D93" s="13">
        <v>168.65</v>
      </c>
      <c r="E93" s="15" t="s">
        <v>12</v>
      </c>
      <c r="F93" s="11">
        <v>2.093</v>
      </c>
      <c r="G93" s="11">
        <v>0.89300000000000002</v>
      </c>
      <c r="H93" s="10">
        <v>424</v>
      </c>
      <c r="I93" s="4" t="s">
        <v>8</v>
      </c>
      <c r="J93" s="4" t="s">
        <v>13</v>
      </c>
      <c r="K93" s="9">
        <v>12.78</v>
      </c>
      <c r="L93" s="32">
        <f t="shared" si="8"/>
        <v>11.41254</v>
      </c>
      <c r="M93" s="9">
        <v>25</v>
      </c>
      <c r="N93" s="32">
        <f t="shared" si="9"/>
        <v>22.324999999999999</v>
      </c>
    </row>
    <row r="94" spans="1:14" ht="30" customHeight="1" thickBot="1" x14ac:dyDescent="0.3">
      <c r="A94" s="14"/>
      <c r="B94" s="22" t="s">
        <v>11</v>
      </c>
      <c r="C94" s="16"/>
      <c r="D94" s="17"/>
      <c r="E94" s="17"/>
      <c r="F94" s="18">
        <f>SUM(F71:F93)</f>
        <v>56.703000000000003</v>
      </c>
      <c r="G94" s="18">
        <f>SUM(G71:G93)</f>
        <v>32.823</v>
      </c>
      <c r="H94" s="19"/>
      <c r="I94" s="17"/>
      <c r="J94" s="20"/>
      <c r="K94" s="9"/>
      <c r="L94" s="21">
        <f>SUM(L71:L93)</f>
        <v>419.47793999999999</v>
      </c>
      <c r="M94" s="9"/>
      <c r="N94" s="21">
        <f>SUM(N71:N93)</f>
        <v>820.57499999999993</v>
      </c>
    </row>
    <row r="95" spans="1:14" ht="30" customHeight="1" x14ac:dyDescent="0.25">
      <c r="B95" s="30" t="s">
        <v>26</v>
      </c>
      <c r="C95" s="3" t="s">
        <v>27</v>
      </c>
      <c r="D95" s="13">
        <v>110.62</v>
      </c>
      <c r="E95" s="15" t="s">
        <v>12</v>
      </c>
      <c r="F95" s="11">
        <v>1</v>
      </c>
      <c r="G95" s="11">
        <v>0.97</v>
      </c>
      <c r="H95" s="10">
        <v>286</v>
      </c>
      <c r="I95" s="4" t="s">
        <v>8</v>
      </c>
      <c r="J95" s="4" t="s">
        <v>13</v>
      </c>
      <c r="K95" s="9">
        <v>12.78</v>
      </c>
      <c r="L95" s="32">
        <f t="shared" ref="L95:L96" si="10">G95*K95</f>
        <v>12.396599999999999</v>
      </c>
      <c r="M95" s="9">
        <v>25</v>
      </c>
      <c r="N95" s="32">
        <f>G95*M95</f>
        <v>24.25</v>
      </c>
    </row>
    <row r="96" spans="1:14" ht="30" customHeight="1" x14ac:dyDescent="0.25">
      <c r="B96" s="30" t="s">
        <v>26</v>
      </c>
      <c r="C96" s="3" t="s">
        <v>27</v>
      </c>
      <c r="D96" s="13">
        <v>110.78</v>
      </c>
      <c r="E96" s="15" t="s">
        <v>12</v>
      </c>
      <c r="F96" s="11">
        <v>0.68600000000000005</v>
      </c>
      <c r="G96" s="11">
        <v>0.57199999999999995</v>
      </c>
      <c r="H96" s="10">
        <v>286</v>
      </c>
      <c r="I96" s="4" t="s">
        <v>8</v>
      </c>
      <c r="J96" s="4" t="s">
        <v>13</v>
      </c>
      <c r="K96" s="9">
        <v>12.78</v>
      </c>
      <c r="L96" s="32">
        <f t="shared" si="10"/>
        <v>7.3101599999999989</v>
      </c>
      <c r="M96" s="9">
        <v>25</v>
      </c>
      <c r="N96" s="32">
        <f t="shared" ref="N96:N100" si="11">G96*M96</f>
        <v>14.299999999999999</v>
      </c>
    </row>
    <row r="97" spans="1:14" ht="30" customHeight="1" x14ac:dyDescent="0.25">
      <c r="B97" s="30" t="s">
        <v>26</v>
      </c>
      <c r="C97" s="3" t="s">
        <v>27</v>
      </c>
      <c r="D97" s="13">
        <v>127.54</v>
      </c>
      <c r="E97" s="15" t="s">
        <v>12</v>
      </c>
      <c r="F97" s="11">
        <v>0.66900000000000004</v>
      </c>
      <c r="G97" s="11">
        <v>0.55500000000000005</v>
      </c>
      <c r="H97" s="10">
        <v>313</v>
      </c>
      <c r="I97" s="4" t="s">
        <v>8</v>
      </c>
      <c r="J97" s="4" t="s">
        <v>13</v>
      </c>
      <c r="K97" s="9">
        <v>12.78</v>
      </c>
      <c r="L97" s="32">
        <f t="shared" ref="L97:L100" si="12">G97*K97</f>
        <v>7.0929000000000002</v>
      </c>
      <c r="M97" s="9">
        <v>25</v>
      </c>
      <c r="N97" s="32">
        <f t="shared" si="11"/>
        <v>13.875000000000002</v>
      </c>
    </row>
    <row r="98" spans="1:14" ht="30" customHeight="1" x14ac:dyDescent="0.25">
      <c r="B98" s="30" t="s">
        <v>26</v>
      </c>
      <c r="C98" s="3" t="s">
        <v>27</v>
      </c>
      <c r="D98" s="13">
        <v>140.29</v>
      </c>
      <c r="E98" s="15" t="s">
        <v>12</v>
      </c>
      <c r="F98" s="11">
        <v>1.2270000000000001</v>
      </c>
      <c r="G98" s="11">
        <v>0.27200000000000002</v>
      </c>
      <c r="H98" s="10">
        <v>339</v>
      </c>
      <c r="I98" s="4" t="s">
        <v>8</v>
      </c>
      <c r="J98" s="4" t="s">
        <v>13</v>
      </c>
      <c r="K98" s="9">
        <v>12.78</v>
      </c>
      <c r="L98" s="32">
        <f t="shared" si="12"/>
        <v>3.4761600000000001</v>
      </c>
      <c r="M98" s="9">
        <v>25</v>
      </c>
      <c r="N98" s="32">
        <f t="shared" si="11"/>
        <v>6.8000000000000007</v>
      </c>
    </row>
    <row r="99" spans="1:14" ht="30" customHeight="1" x14ac:dyDescent="0.25">
      <c r="B99" s="30" t="s">
        <v>26</v>
      </c>
      <c r="C99" s="3" t="s">
        <v>27</v>
      </c>
      <c r="D99" s="13">
        <v>140.29</v>
      </c>
      <c r="E99" s="15" t="s">
        <v>12</v>
      </c>
      <c r="F99" s="11">
        <v>1.2270000000000001</v>
      </c>
      <c r="G99" s="11">
        <v>0.1</v>
      </c>
      <c r="H99" s="10">
        <v>463</v>
      </c>
      <c r="I99" s="4" t="s">
        <v>8</v>
      </c>
      <c r="J99" s="4" t="s">
        <v>13</v>
      </c>
      <c r="K99" s="9">
        <v>12.78</v>
      </c>
      <c r="L99" s="32">
        <f t="shared" si="12"/>
        <v>1.278</v>
      </c>
      <c r="M99" s="9">
        <v>25</v>
      </c>
      <c r="N99" s="32">
        <f t="shared" si="11"/>
        <v>2.5</v>
      </c>
    </row>
    <row r="100" spans="1:14" ht="30" customHeight="1" thickBot="1" x14ac:dyDescent="0.3">
      <c r="B100" s="30" t="s">
        <v>26</v>
      </c>
      <c r="C100" s="3" t="s">
        <v>27</v>
      </c>
      <c r="D100" s="13">
        <v>144.13</v>
      </c>
      <c r="E100" s="15" t="s">
        <v>12</v>
      </c>
      <c r="F100" s="11">
        <v>3.84</v>
      </c>
      <c r="G100" s="11">
        <v>0.26600000000000001</v>
      </c>
      <c r="H100" s="10">
        <v>463</v>
      </c>
      <c r="I100" s="4" t="s">
        <v>8</v>
      </c>
      <c r="J100" s="4" t="s">
        <v>13</v>
      </c>
      <c r="K100" s="9">
        <v>12.78</v>
      </c>
      <c r="L100" s="32">
        <f t="shared" si="12"/>
        <v>3.3994800000000001</v>
      </c>
      <c r="M100" s="9">
        <v>25</v>
      </c>
      <c r="N100" s="32">
        <f t="shared" si="11"/>
        <v>6.65</v>
      </c>
    </row>
    <row r="101" spans="1:14" ht="30" customHeight="1" thickBot="1" x14ac:dyDescent="0.3">
      <c r="A101" s="14"/>
      <c r="B101" s="22" t="s">
        <v>11</v>
      </c>
      <c r="C101" s="16"/>
      <c r="D101" s="17"/>
      <c r="E101" s="17"/>
      <c r="F101" s="18">
        <f>SUM(F95:F100)</f>
        <v>8.6490000000000009</v>
      </c>
      <c r="G101" s="18">
        <f>SUM(G95:G100)</f>
        <v>2.7349999999999999</v>
      </c>
      <c r="H101" s="19"/>
      <c r="I101" s="17"/>
      <c r="J101" s="20"/>
      <c r="K101" s="23"/>
      <c r="L101" s="21">
        <f>SUM(L95:L100)</f>
        <v>34.953299999999999</v>
      </c>
      <c r="M101" s="23"/>
      <c r="N101" s="21">
        <f>SUM(N95:N100)</f>
        <v>68.375</v>
      </c>
    </row>
    <row r="102" spans="1:14" ht="18.75" x14ac:dyDescent="0.3">
      <c r="G102" s="48">
        <v>111.31900000000002</v>
      </c>
      <c r="H102" s="48"/>
      <c r="I102" s="48"/>
      <c r="J102" s="48"/>
      <c r="K102" s="48"/>
      <c r="L102" s="49">
        <v>1422.6568199999997</v>
      </c>
      <c r="M102" s="49"/>
      <c r="N102" s="49">
        <v>2782.974999999999</v>
      </c>
    </row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scale="60" fitToHeight="0" orientation="landscape" r:id="rId1"/>
  <headerFooter>
    <oddFooter>&amp;C22.11.2021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2026-02-20T14:35:19Z</cp:lastPrinted>
  <dcterms:created xsi:type="dcterms:W3CDTF">2021-11-22T07:49:02Z</dcterms:created>
  <dcterms:modified xsi:type="dcterms:W3CDTF">2026-04-01T12:44:12Z</dcterms:modified>
</cp:coreProperties>
</file>